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filterPrivacy="1"/>
  <xr:revisionPtr revIDLastSave="0" documentId="8_{949877BA-50B8-4FA2-97EA-8E916073000D}" xr6:coauthVersionLast="47" xr6:coauthVersionMax="47" xr10:uidLastSave="{00000000-0000-0000-0000-000000000000}"/>
  <workbookProtection workbookPassword="CA0D" lockStructure="1"/>
  <bookViews>
    <workbookView xWindow="2688" yWindow="2688" windowWidth="17544" windowHeight="10248" tabRatio="597" activeTab="7" xr2:uid="{00000000-000D-0000-FFFF-FFFF00000000}"/>
  </bookViews>
  <sheets>
    <sheet name="1 programa" sheetId="1" r:id="rId1"/>
    <sheet name="2 programa" sheetId="2" r:id="rId2"/>
    <sheet name="3 programa" sheetId="3" r:id="rId3"/>
    <sheet name="4 programa" sheetId="4" r:id="rId4"/>
    <sheet name="5 programa" sheetId="5" r:id="rId5"/>
    <sheet name="6 programa" sheetId="6" r:id="rId6"/>
    <sheet name="7 programa" sheetId="7" r:id="rId7"/>
    <sheet name="8 programa" sheetId="8" r:id="rId8"/>
    <sheet name="9 programa" sheetId="9" r:id="rId9"/>
    <sheet name="10 programa" sheetId="10" r:id="rId10"/>
  </sheets>
  <definedNames>
    <definedName name="_xlnm.Print_Area" localSheetId="0">'1 programa'!$A$4:$M$242</definedName>
    <definedName name="_xlnm.Print_Area" localSheetId="9">'10 programa'!$A$3:$M$323</definedName>
    <definedName name="_xlnm.Print_Area" localSheetId="1">'2 programa'!$A$1:$M$130</definedName>
    <definedName name="_xlnm.Print_Area" localSheetId="2">'3 programa'!$A$3:$M$54</definedName>
    <definedName name="_xlnm.Print_Area" localSheetId="3">'4 programa'!$A$3:$M$54</definedName>
    <definedName name="_xlnm.Print_Area" localSheetId="4">'5 programa'!$A$3:$M$101</definedName>
    <definedName name="_xlnm.Print_Area" localSheetId="5">'6 programa'!$A$3:$M$168</definedName>
    <definedName name="_xlnm.Print_Area" localSheetId="6">'7 programa'!$A$3:$M$67</definedName>
    <definedName name="_xlnm.Print_Area" localSheetId="7">'8 programa'!$A$3:$M$100</definedName>
    <definedName name="_xlnm.Print_Area" localSheetId="8">'9 programa'!$A$3:$M$188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1" i="6" l="1"/>
  <c r="H31" i="8" l="1"/>
  <c r="H15" i="8"/>
  <c r="H124" i="6"/>
  <c r="H130" i="1"/>
  <c r="H33" i="1"/>
  <c r="H120" i="9" l="1"/>
  <c r="H19" i="9"/>
  <c r="H164" i="9"/>
  <c r="H151" i="9"/>
  <c r="H147" i="9"/>
  <c r="H143" i="9"/>
  <c r="H160" i="9"/>
  <c r="H34" i="9" l="1"/>
  <c r="H16" i="9"/>
  <c r="H313" i="10" l="1"/>
  <c r="H314" i="10" s="1"/>
  <c r="H302" i="10"/>
  <c r="H295" i="10"/>
  <c r="H288" i="10"/>
  <c r="H283" i="10"/>
  <c r="H271" i="10"/>
  <c r="H264" i="10"/>
  <c r="H265" i="10" s="1"/>
  <c r="H258" i="10"/>
  <c r="H257" i="10"/>
  <c r="H253" i="10"/>
  <c r="H235" i="10"/>
  <c r="H236" i="10" s="1"/>
  <c r="H228" i="10"/>
  <c r="H224" i="10"/>
  <c r="H206" i="10"/>
  <c r="H207" i="10" s="1"/>
  <c r="H199" i="10"/>
  <c r="H195" i="10"/>
  <c r="H200" i="10" s="1"/>
  <c r="H173" i="10"/>
  <c r="H178" i="10" s="1"/>
  <c r="H170" i="10"/>
  <c r="H162" i="10"/>
  <c r="H159" i="10"/>
  <c r="H123" i="10"/>
  <c r="H116" i="10"/>
  <c r="H109" i="10"/>
  <c r="H103" i="10"/>
  <c r="H93" i="10"/>
  <c r="H90" i="10"/>
  <c r="H87" i="10"/>
  <c r="H84" i="10"/>
  <c r="H77" i="10"/>
  <c r="H74" i="10"/>
  <c r="H50" i="10"/>
  <c r="H27" i="10"/>
  <c r="H22" i="10"/>
  <c r="H19" i="10"/>
  <c r="H16" i="10"/>
  <c r="H229" i="10" l="1"/>
  <c r="H94" i="10"/>
  <c r="H23" i="10"/>
  <c r="H152" i="10"/>
  <c r="H266" i="10" s="1"/>
  <c r="H64" i="7"/>
  <c r="H65" i="7" s="1"/>
  <c r="H59" i="7"/>
  <c r="H55" i="7"/>
  <c r="H51" i="7"/>
  <c r="H45" i="7"/>
  <c r="H42" i="7"/>
  <c r="H39" i="7"/>
  <c r="H36" i="7"/>
  <c r="H31" i="7"/>
  <c r="H27" i="7"/>
  <c r="H23" i="7"/>
  <c r="H19" i="7"/>
  <c r="H157" i="6"/>
  <c r="H138" i="6"/>
  <c r="H135" i="6"/>
  <c r="H132" i="6"/>
  <c r="H117" i="6"/>
  <c r="H114" i="6"/>
  <c r="H110" i="6"/>
  <c r="H107" i="6"/>
  <c r="H86" i="6"/>
  <c r="H80" i="6"/>
  <c r="H70" i="6"/>
  <c r="H55" i="6"/>
  <c r="H51" i="6"/>
  <c r="H47" i="6"/>
  <c r="H41" i="6"/>
  <c r="H35" i="6"/>
  <c r="H29" i="6"/>
  <c r="H24" i="6"/>
  <c r="H18" i="6"/>
  <c r="H95" i="10" l="1"/>
  <c r="H320" i="10" s="1"/>
  <c r="H46" i="7"/>
  <c r="H66" i="7" s="1"/>
  <c r="H67" i="7" s="1"/>
  <c r="H166" i="6"/>
  <c r="H167" i="6" s="1"/>
  <c r="H125" i="6"/>
  <c r="H56" i="6"/>
  <c r="H126" i="6" l="1"/>
  <c r="H168" i="6" s="1"/>
  <c r="H67" i="8"/>
  <c r="H36" i="4" l="1"/>
  <c r="H31" i="4"/>
  <c r="H24" i="4"/>
  <c r="H18" i="4"/>
  <c r="H19" i="4" s="1"/>
  <c r="H56" i="4" s="1"/>
  <c r="H22" i="5" l="1"/>
  <c r="H42" i="3"/>
  <c r="H48" i="3"/>
  <c r="H119" i="2"/>
  <c r="H96" i="2"/>
  <c r="H91" i="2"/>
  <c r="H74" i="1" l="1"/>
  <c r="H63" i="1"/>
  <c r="H59" i="1"/>
  <c r="H51" i="1"/>
  <c r="H195" i="1" l="1"/>
  <c r="H18" i="3" l="1"/>
  <c r="H120" i="2"/>
  <c r="H127" i="2"/>
  <c r="H128" i="2" s="1"/>
  <c r="H129" i="2" s="1"/>
  <c r="H130" i="2" l="1"/>
  <c r="H81" i="2"/>
  <c r="H74" i="2"/>
  <c r="H201" i="1" l="1"/>
  <c r="H152" i="1"/>
  <c r="H136" i="1"/>
  <c r="H91" i="1" l="1"/>
  <c r="H51" i="3" l="1"/>
  <c r="H204" i="1" l="1"/>
  <c r="H124" i="9" l="1"/>
  <c r="H56" i="9"/>
  <c r="H185" i="9"/>
  <c r="H186" i="9" s="1"/>
  <c r="H139" i="9"/>
  <c r="H66" i="9"/>
  <c r="H31" i="9"/>
  <c r="H36" i="8" l="1"/>
  <c r="H97" i="8"/>
  <c r="H58" i="8" l="1"/>
  <c r="H53" i="8"/>
  <c r="H62" i="8"/>
  <c r="H46" i="8"/>
  <c r="H31" i="5"/>
  <c r="H41" i="5"/>
  <c r="H177" i="9" l="1"/>
  <c r="H132" i="9"/>
  <c r="H54" i="9" l="1"/>
  <c r="H40" i="9"/>
  <c r="H22" i="9"/>
  <c r="H54" i="5"/>
  <c r="H125" i="9" l="1"/>
  <c r="H126" i="9" s="1"/>
  <c r="H26" i="3"/>
  <c r="H87" i="2"/>
  <c r="H41" i="2"/>
  <c r="H214" i="1"/>
  <c r="H165" i="1" l="1"/>
  <c r="H140" i="1"/>
  <c r="H42" i="1" l="1"/>
  <c r="H39" i="1"/>
  <c r="H210" i="1" l="1"/>
  <c r="H173" i="1"/>
  <c r="H157" i="1"/>
  <c r="H71" i="8" l="1"/>
  <c r="H72" i="8" s="1"/>
  <c r="H49" i="8"/>
  <c r="H42" i="8"/>
  <c r="H90" i="9"/>
  <c r="H77" i="9"/>
  <c r="H74" i="9"/>
  <c r="H84" i="9"/>
  <c r="H87" i="9"/>
  <c r="H37" i="9"/>
  <c r="H91" i="9" l="1"/>
  <c r="H161" i="1"/>
  <c r="H62" i="2" l="1"/>
  <c r="H53" i="2"/>
  <c r="H98" i="5" l="1"/>
  <c r="H99" i="5" s="1"/>
  <c r="H100" i="5" s="1"/>
  <c r="H44" i="5"/>
  <c r="H28" i="5"/>
  <c r="H25" i="5"/>
  <c r="H171" i="9" l="1"/>
  <c r="H168" i="9"/>
  <c r="H178" i="9" l="1"/>
  <c r="H225" i="1"/>
  <c r="H226" i="1" s="1"/>
  <c r="H190" i="1"/>
  <c r="H168" i="1"/>
  <c r="H169" i="1" s="1"/>
  <c r="H21" i="8" l="1"/>
  <c r="H18" i="8"/>
  <c r="H37" i="3" l="1"/>
  <c r="H118" i="1" l="1"/>
  <c r="H179" i="9" l="1"/>
  <c r="H69" i="9"/>
  <c r="H62" i="9"/>
  <c r="H28" i="9"/>
  <c r="H70" i="9" l="1"/>
  <c r="H187" i="9"/>
  <c r="H188" i="9" s="1"/>
  <c r="H98" i="8"/>
  <c r="H86" i="8"/>
  <c r="H87" i="8" s="1"/>
  <c r="H76" i="8"/>
  <c r="H77" i="8" s="1"/>
  <c r="H68" i="8"/>
  <c r="H99" i="8" s="1"/>
  <c r="H27" i="8"/>
  <c r="H100" i="8" l="1"/>
  <c r="H89" i="5" l="1"/>
  <c r="H83" i="5"/>
  <c r="H75" i="5"/>
  <c r="H76" i="5" s="1"/>
  <c r="H71" i="5"/>
  <c r="H68" i="5"/>
  <c r="H64" i="5"/>
  <c r="H49" i="5"/>
  <c r="H55" i="5" s="1"/>
  <c r="H17" i="5"/>
  <c r="H32" i="5" s="1"/>
  <c r="H31" i="3"/>
  <c r="H52" i="3" s="1"/>
  <c r="H19" i="3"/>
  <c r="H53" i="3" l="1"/>
  <c r="H54" i="3" s="1"/>
  <c r="H90" i="5"/>
  <c r="H33" i="5"/>
  <c r="H56" i="5"/>
  <c r="H91" i="5" l="1"/>
  <c r="H101" i="5" s="1"/>
  <c r="H233" i="1"/>
  <c r="H236" i="1"/>
  <c r="H239" i="1"/>
  <c r="H174" i="1"/>
  <c r="H108" i="1"/>
  <c r="H113" i="1"/>
  <c r="H127" i="1"/>
  <c r="H131" i="1" s="1"/>
  <c r="H124" i="1"/>
  <c r="H105" i="1"/>
  <c r="H99" i="1"/>
  <c r="H94" i="1"/>
  <c r="H88" i="1"/>
  <c r="H85" i="1"/>
  <c r="H82" i="1"/>
  <c r="H78" i="1"/>
  <c r="H66" i="1"/>
  <c r="H36" i="1"/>
  <c r="H43" i="1" s="1"/>
  <c r="H182" i="1"/>
  <c r="H175" i="1" l="1"/>
  <c r="H240" i="1"/>
  <c r="H241" i="1" s="1"/>
  <c r="H242" i="1" l="1"/>
</calcChain>
</file>

<file path=xl/sharedStrings.xml><?xml version="1.0" encoding="utf-8"?>
<sst xmlns="http://schemas.openxmlformats.org/spreadsheetml/2006/main" count="5241" uniqueCount="1658">
  <si>
    <t>VISAGINO SAVIVALDYBĖS VALDYMO TOBULINIMO 
PROGRAMOS (Nr. 01)</t>
  </si>
  <si>
    <t xml:space="preserve">TIKSLŲ, UŽDAVINIŲ, PRIEMONIŲ IR PRIEMONIŲ IŠLAIDŲ SUVESTINĖ     </t>
  </si>
  <si>
    <t>Programos kodas</t>
  </si>
  <si>
    <t>Programos tikslo kodas</t>
  </si>
  <si>
    <t>Uždavinio kodas</t>
  </si>
  <si>
    <t>Priemonės kodas</t>
  </si>
  <si>
    <t>Veiklos kodas</t>
  </si>
  <si>
    <t>Finansavimo šaltinis</t>
  </si>
  <si>
    <t>Įvykdymo terminas</t>
  </si>
  <si>
    <t>Atsakingi vykdytojai</t>
  </si>
  <si>
    <t>Indėlio kriterijaus</t>
  </si>
  <si>
    <t>Iš viso</t>
  </si>
  <si>
    <t>pavadinimas</t>
  </si>
  <si>
    <t>mato vnt.</t>
  </si>
  <si>
    <t>Planuojama reikšmė</t>
  </si>
  <si>
    <t>Savivaldybės valdymo tobulinimo programa</t>
  </si>
  <si>
    <t>01</t>
  </si>
  <si>
    <t>Efektyviai organizuoti Savivaldybės darbą, tinkamai įgyvendinti jos funkcijas</t>
  </si>
  <si>
    <t>Organizuoti savivaldybės funkcijų įgyvendinimą</t>
  </si>
  <si>
    <t>Savivaldybės įstaigų veiklos organizavimas</t>
  </si>
  <si>
    <t>SB</t>
  </si>
  <si>
    <t>vnt.</t>
  </si>
  <si>
    <t>iki balandžio 25 d. (parengimas); iki rugpjūčio 30 d. (patvirtinimas tarybos sprendimu)</t>
  </si>
  <si>
    <t xml:space="preserve">iki gegužės 31 d. </t>
  </si>
  <si>
    <t>Parengtų ataskaitų skaičius</t>
  </si>
  <si>
    <t xml:space="preserve">Ketvirtinių apyskaitų, tarpinių finansinių ataskaitų rinkinių tikrinimas ir kitų finansinių dokumentų sudarymas </t>
  </si>
  <si>
    <t>Įsipareigojimų vykdymas (parengtos ir laiku pateiktos atsakingoms institucijoms ataskaitos)</t>
  </si>
  <si>
    <t>proc.</t>
  </si>
  <si>
    <t>IV ketvirtis</t>
  </si>
  <si>
    <t>taip/ne</t>
  </si>
  <si>
    <t>taip</t>
  </si>
  <si>
    <t>02</t>
  </si>
  <si>
    <t>Apskaitos skyrius</t>
  </si>
  <si>
    <t>Iš viso uždaviniui:</t>
  </si>
  <si>
    <t>Užtikrinti efektyvų valstybinių (perduotų savivaldybei) ir savarankiškųjų savivaldybės funkcijų vykdymą</t>
  </si>
  <si>
    <t>SB (D)</t>
  </si>
  <si>
    <t>03</t>
  </si>
  <si>
    <t>04</t>
  </si>
  <si>
    <t>05</t>
  </si>
  <si>
    <t>06</t>
  </si>
  <si>
    <t>07</t>
  </si>
  <si>
    <t>08</t>
  </si>
  <si>
    <t>09</t>
  </si>
  <si>
    <t>10</t>
  </si>
  <si>
    <t>11</t>
  </si>
  <si>
    <t>12</t>
  </si>
  <si>
    <t>13</t>
  </si>
  <si>
    <t>14</t>
  </si>
  <si>
    <t>15</t>
  </si>
  <si>
    <t>16</t>
  </si>
  <si>
    <t>17</t>
  </si>
  <si>
    <t>18</t>
  </si>
  <si>
    <t>19</t>
  </si>
  <si>
    <t>Sudaryti sąlygas iš anksto negalimoms suplanuoti priemonėms vykdyti bei savivaldybės įsipareigojimams įgyvendinti</t>
  </si>
  <si>
    <t>per metus</t>
  </si>
  <si>
    <t>Paskolos palūkanų mokėjimas</t>
  </si>
  <si>
    <t>Vykdyti korupcijos prevencijos darbus</t>
  </si>
  <si>
    <t xml:space="preserve">     Iš viso tikslui:</t>
  </si>
  <si>
    <t>Sudaryti sąlygas efektyvesnei, profesionalesnei savivaldybės administracijos darbo veiklai, optimizuoti savivaldybės administracijos darbą, laikantis viešumo ir skaidrumo principų</t>
  </si>
  <si>
    <t>Užtikrinti efektyvų ir sistemingą savivaldybės administracijos valstybės tarnautojų ir darbuotojų mokymą</t>
  </si>
  <si>
    <t>Gerinti visuomenei teikiamų paslaugų kokybę, didinant jų atitiktį visuomenės poreikiams</t>
  </si>
  <si>
    <t>Organizuoti savivaldybės veiklą vadovaujantis šiuolaikiniais vadybos metodais</t>
  </si>
  <si>
    <t xml:space="preserve">Reprezentacinės išlaidos </t>
  </si>
  <si>
    <t xml:space="preserve">     Iš viso  programai:</t>
  </si>
  <si>
    <t>I-IV ketv.</t>
  </si>
  <si>
    <t>Valstybės biudžeto lėšų planavimas bei lėšų plano tikslinimas (jei yra būtinumas) einamiems ir ateinantiems metams ir pateikimas Socialinių paslaugų priežiūros departamentui prie SADM, savivaldybės administracijos Finansų ir biudžeto skyriui, kitoms valstybės institucijoms pagal poreikį.</t>
  </si>
  <si>
    <t>Ketvirtinių biudžeto išlaidų sąmatos vykdymo ataskaitų, tarpinių finansinių ataskaitų rinkinių rengimas ir kitų finansinių dokumentų, statistinių ataskaitų, sudarymas ir pateikimas Finansų ir biudžeto skyriui bei kitoms valstybinėms institucijoms</t>
  </si>
  <si>
    <t xml:space="preserve">Tvarkyti Visagino savivaldybės tarybai skirtų lėšų apskaitą </t>
  </si>
  <si>
    <t>SB,
SB (D)</t>
  </si>
  <si>
    <t>Teisingai tvarkyta apskaita</t>
  </si>
  <si>
    <t>Panaudota lėšų</t>
  </si>
  <si>
    <t>Apskaičiuoti ir išmokėti jaunimo teisių apsaugai skirtas lėšas</t>
  </si>
  <si>
    <t>Apskaičiuoti ir išmokėti gyvenamosios vietos deklaravimui skirtas lėšas</t>
  </si>
  <si>
    <t>Apskaičiuoti ir išmokėti gyventojų registro tvarkymo ir duomenų teikimo vlstybės registrui skirtas lėšas</t>
  </si>
  <si>
    <t>Apskaičiuoti ir išmokėti  socialinės paramos mokinių administravimui skirtas lėšas</t>
  </si>
  <si>
    <t>Apskaičiuoti ir išmokėti  socialinės paramos asmenims su sunkia negalia administravimui skirtas lėšas</t>
  </si>
  <si>
    <t xml:space="preserve">Įvykdytų viešųjų pirkimų </t>
  </si>
  <si>
    <t>Vykdyti viešuosius pirkimus pagal poreikį</t>
  </si>
  <si>
    <t>Užtikrinti viešąją tvarką mieste</t>
  </si>
  <si>
    <t xml:space="preserve">Surašyta įspėjimų/protokolų </t>
  </si>
  <si>
    <t>sk.</t>
  </si>
  <si>
    <t>Apskaičiuoti ir išmokėti Valstybinės žemės ir kito valstybinio turto valdymo, naudojimo  ir disponavimo juo patikėjimo teise skirtas lėšas</t>
  </si>
  <si>
    <t>Easnt būtinumui užtikrinti administacijos direktoriaus lėšų rezervo panaudojimą</t>
  </si>
  <si>
    <t>Apdrausta objektų</t>
  </si>
  <si>
    <t>Vykdyti savivaldybės įsipareigojimus po projektų įgyvendinimo</t>
  </si>
  <si>
    <t>Organizuoti darbuotojų mokymus</t>
  </si>
  <si>
    <t>Parengti direktoriaus ir administracijos ataskaitą</t>
  </si>
  <si>
    <t>Parengti administracijos metinį veiklos planą</t>
  </si>
  <si>
    <t>Parengta ataskaita</t>
  </si>
  <si>
    <t xml:space="preserve">vnt. </t>
  </si>
  <si>
    <t>Parengta  ir pateikta svarstyti tarybai ataskaita</t>
  </si>
  <si>
    <t>Parengtas projektas</t>
  </si>
  <si>
    <t>III ketvirtis</t>
  </si>
  <si>
    <t>II ketvirtis</t>
  </si>
  <si>
    <t>Apmokėti LSA nario mokestį</t>
  </si>
  <si>
    <t>VISAGINO SAVIVALDYBĖS ŠVIETIMO PASLAUGŲ PLĖTROS 
PROGRAMOS (Nr. 02)</t>
  </si>
  <si>
    <t>Priemonės pavadinimas</t>
  </si>
  <si>
    <t>Gerinti socialinę aplinką, teikiant kokybiškas paslaugas</t>
  </si>
  <si>
    <t>Visagino savivaldybės švietimo paslaugų plėtros programa</t>
  </si>
  <si>
    <t>Užtikrinti ugdymo programų įvairovę, paslaugų prieinamumą ir kokybę</t>
  </si>
  <si>
    <t xml:space="preserve"> Sudaryti sąlygas ugdyti vaikus ikimokyklinėse, bendrojo lavinimo ir neformalaus švietimo įstaigose pagal patvirtintas ugdymo programas, teikti pedagoginę, psichologinę, metodinę, aprūpinimo transportu ir kitą pagalbą mokiniams, mokytojams ir mokykloms</t>
  </si>
  <si>
    <t>Iš viso:</t>
  </si>
  <si>
    <t xml:space="preserve">SB </t>
  </si>
  <si>
    <t>Savivaldybės įstaigų ugdymo proceso užtikrinimas</t>
  </si>
  <si>
    <t>ES</t>
  </si>
  <si>
    <t>Organizuoti renginius, turinčius įtakos ugdymo proceso kokybei, skirtus tęstiniam mokymuisi</t>
  </si>
  <si>
    <t>Besimokančiųjų iniciatyvų skatinimas, pažinimo, lavinimosi, saviraiškos galimybių užtikrinimas ir konkursų, olimpiadų organizavimas</t>
  </si>
  <si>
    <t>VB</t>
  </si>
  <si>
    <t>Edukacinių programų, projektų įgyvendinimas tobulinant švietimo darbuotojų kvalifikaciją, skatinant jų iniciatyvas</t>
  </si>
  <si>
    <t>Neformaliojo vaikų švietimo programų įgyvendinimas</t>
  </si>
  <si>
    <t xml:space="preserve">      Iš viso uždaviniui:</t>
  </si>
  <si>
    <t>Plėtoti vaikų ir jaunimo socializacijos galimybes</t>
  </si>
  <si>
    <t>Didinti vaikų ir jaunimo socioedukacinių veiklų, socialiai prasmingo užimtumo, saviraiškos bei švietimo pagalbos įvairovę ir prieinamumą</t>
  </si>
  <si>
    <t>Vaikų vasaros poilsio organizavimas, saugias, socialinės-emocines kompetencijas ugdančios ugdymo aplinkos kūrimas</t>
  </si>
  <si>
    <t>Gerinti socialinę aplinką teikiant kokybiškas paslaugas</t>
  </si>
  <si>
    <t>Savivaldybės kūno kultūros ir sporto plėtros programa</t>
  </si>
  <si>
    <t>Skatinti savivaldybės gyventojus užsiimti įvairia sportine veikla</t>
  </si>
  <si>
    <t>Iš viso  programai:</t>
  </si>
  <si>
    <t>Savivaldybės gyventojų kultūrinio aktyvumo skatinimas ir identiteto stiprinimo programa</t>
  </si>
  <si>
    <t xml:space="preserve"> Iš viso tikslui:</t>
  </si>
  <si>
    <t>VISAGINO SAVIVALDYBĖS BENDRUOMENIŠKUMO SKATINIMO 
PROGRAMOS (Nr. 05)</t>
  </si>
  <si>
    <t>Visagino savivaldybės bendruomeniškumo skatinimo programa</t>
  </si>
  <si>
    <t>Įgyvendinti bendruomenės iniciatyvas, užtikrinti gyvenamosios vietovės bendruomenės išrinktų atstovavimo organų (seniūnaitijų) efektyvų darbą</t>
  </si>
  <si>
    <t>Skatinti vietos bendruomenių iniciatyvas</t>
  </si>
  <si>
    <t>Tradicinių religinių bendrijų ir bendruomenių veiklos ir kultūrinių iniciatyvų skatinimas</t>
  </si>
  <si>
    <t>Vietos iniciatyvų projektų savivaldybėje įgyvendinimo skatinimas</t>
  </si>
  <si>
    <t>Sukurti palankią aplinką jauno žmogaus vertingam gyvenimui ir saviraiškai savivaldybės teritorijoje</t>
  </si>
  <si>
    <t>Įgyvendinti jaunimo politiką siekiant padėti jauniems žmonėms pasirengti savarankiškam gyvenimui</t>
  </si>
  <si>
    <t>Jaunimo politikos įgyvendinimas</t>
  </si>
  <si>
    <t>Atvirą darbą su jaunimu vykdančių organizacijų institucinės paramos programos įgyvendinimas</t>
  </si>
  <si>
    <t>Kurti saugią ir patogią gyvenimąją aplinką</t>
  </si>
  <si>
    <t>Kurti saugią aplinką Visagino savivaldybėje</t>
  </si>
  <si>
    <t>Visagino savivaldybės nusikaltimų prevencijos ir kontrolės programos įgyvendinimas</t>
  </si>
  <si>
    <t>Nusikalstamumo mažinimas, panaudojant vaizdo stebėjimo kamerų tinklą</t>
  </si>
  <si>
    <t xml:space="preserve">Remti daugiabučių namų savininkus (bendrijas) </t>
  </si>
  <si>
    <t>Specialiosios daugiabučių namų savininkų rėmimo programos įgyvendinimas</t>
  </si>
  <si>
    <t>VISAGINO SAVIVALDYBĖS SOCIALINĖS PARAMOS ĮGYVENDINIMO 
PROGRAMOS (Nr. 06)</t>
  </si>
  <si>
    <t>Savivaldybės socialinės paramos įgyvendinimo programa</t>
  </si>
  <si>
    <t>Užtikrinti socialinių išmokų ir kompensacijų mokėjimą</t>
  </si>
  <si>
    <t>Išmokų vaikams skyrimas ir administravimas (SADM)</t>
  </si>
  <si>
    <t>Socialinių pašalpų ir kompensacijų skyrimas ir mokėjimas</t>
  </si>
  <si>
    <t>Išmokų nedarbingiems neįgaliems asmenims, auginantiems vaikus iki 18 metų bei vaikus iki 24 metų, besimokančius bendrojo lavinimo mokyklose, profesinėse mokyklose, aukštesniosiose ar aukštosiose mokyklose dienine forma mokėjimas (SADM)</t>
  </si>
  <si>
    <t>Socialinės globos paslaugų suaugusiems asmenims su negalia pirkimas</t>
  </si>
  <si>
    <t>Gyvenamosios aplinkos pritaikymas neįgaliesiems</t>
  </si>
  <si>
    <t>Socialiai pažeidžiamų gyventojų grupių užimtumas, tarpžinybinio bendradarbiavimo skatinimas</t>
  </si>
  <si>
    <t>Socialinės paramos priklausomybės ligomis sergantiems teikimas</t>
  </si>
  <si>
    <t>Vienkartinė parama įsteigus šeimyną</t>
  </si>
  <si>
    <t>Užtikrinti ir skatinti socialinių paslaugų teikimą bei plėtrą bendruomenėje</t>
  </si>
  <si>
    <t>Skatinti socialinių paslaugų plėtrą bendruomenėje</t>
  </si>
  <si>
    <t>Visagino garbės piliečių nuostatuose numatytų teisių įgyvendinimas</t>
  </si>
  <si>
    <t>Projekto „Apleisto (nenaudojamo) buvusio visuomeninio pastato konversija ir pritaikymas Savarankiško gyvenimo namų Visagine įkūrimui“ įgyvendinimas</t>
  </si>
  <si>
    <t>Aplankyti neįgaliųjų būstus, parengti būsto pritaikymo asmeniui su negalia poreikio vertinimo aktus ir duomenis perduoti Vietinio ūkio valdymo ir statybos skyriaus specialistams preliminarios sąmatos rengimui</t>
  </si>
  <si>
    <t>Pateikti I ketvirčio ataskaitą Neįgaliųjų reikalų departamento prie SADM</t>
  </si>
  <si>
    <t>Pateikti III ketvirčio ataskaitą  Neįgaliųjų reikalų departamento prie SADM</t>
  </si>
  <si>
    <t>Iki spalio 8 d.</t>
  </si>
  <si>
    <t>Iki lapkričio 1 d.</t>
  </si>
  <si>
    <t>Prašymų skirti išmokas priėmimas</t>
  </si>
  <si>
    <t>Sprendimų dėl išmokų skyrimo rengimas ir priėmimas</t>
  </si>
  <si>
    <t>Kiekvieną ketvirtį</t>
  </si>
  <si>
    <t xml:space="preserve"> III ketvirtis</t>
  </si>
  <si>
    <t>Socialinės paramos skyrius</t>
  </si>
  <si>
    <t>Kompensacijas gavusių šeimų skaičius per metus</t>
  </si>
  <si>
    <t>Socialinę pašalpą gavusių šeimų skaičius per metus</t>
  </si>
  <si>
    <t>Esant poreikiui</t>
  </si>
  <si>
    <t>Išmokėta lėšų nuo gautų prašymų</t>
  </si>
  <si>
    <t>Prašymų skirti socialinę paramą mokiniams priėmimas</t>
  </si>
  <si>
    <t>Sprendimų dėl socialinės paramos mokiniams skyrimo ar neskyrimo rengimas ir priėmimas</t>
  </si>
  <si>
    <t>Liepos mėn.</t>
  </si>
  <si>
    <t>Nemokamą maitinimą gaunančių mokinių skaičius</t>
  </si>
  <si>
    <t xml:space="preserve">Nuo liepos 1 d. iki spalio 5 d.    </t>
  </si>
  <si>
    <t xml:space="preserve">Nuo liepos 1 d. iki gruodžio 15 d.    </t>
  </si>
  <si>
    <t>Sutarčių su įstaigomis, teikiančiomis socialinės globos paslaugas sudarymas</t>
  </si>
  <si>
    <t>Įstaigų, suteikusių paslaugas, kompensuotų socialinės globos išlaidų kontrolė</t>
  </si>
  <si>
    <t>Asmenų su sunkia negalia, kuriems teikiamos socialinės globos paslaugos, skaičius</t>
  </si>
  <si>
    <t>SB 
VB</t>
  </si>
  <si>
    <t xml:space="preserve">Iki balandžio 1 d. </t>
  </si>
  <si>
    <t xml:space="preserve">Iki balandžio 8 d. </t>
  </si>
  <si>
    <t xml:space="preserve">Iki liepos 1 d. </t>
  </si>
  <si>
    <t xml:space="preserve">Iki lapkričio 1 d. </t>
  </si>
  <si>
    <t>iki gruodžio 31 d.</t>
  </si>
  <si>
    <t>Priimtų prašymų pateikimas Visagino savivaldybės socialinių reikalų komisijai bei šios komisijos veiklos užtikrinimas</t>
  </si>
  <si>
    <t>Savivaldybės administracijos direktoriaus įsakymų dėl vienkartinės pašalpos skyrimo projektų rengimas</t>
  </si>
  <si>
    <t>Parengti teisės akto, reglamentuojančio tikslinės, periodinės, sąlyginės ar pan., pašalpos mokėjimą projektą</t>
  </si>
  <si>
    <t>Iki 2018 m. liepos 1 d.</t>
  </si>
  <si>
    <t>Gautų prašymų skirti transportą nagrinėjimas</t>
  </si>
  <si>
    <t>Paraiškų dėl transporto skyrimo Visagino rekreacijos paslaugų centrui teikimas</t>
  </si>
  <si>
    <t>Organizuotų kelionių skaičius</t>
  </si>
  <si>
    <t>Socialiai pažeidžiamų gyventojų, kuriems buvo suteikta galimybė dalyvauti renginuose ar šventės, skaičius</t>
  </si>
  <si>
    <t>Prašymų socialinei paramai priėmimas</t>
  </si>
  <si>
    <t>Savivaldybės administracijos direktoriaus įsakymų dėl socialinės paramos skyrimo projektų rengimas</t>
  </si>
  <si>
    <t>Skelbti informaciją interneto svetainėje apie anoniminių alkoholikų susitikimus</t>
  </si>
  <si>
    <t>Paramą gavusių asmenų skaičius</t>
  </si>
  <si>
    <t>Paskelbtų skelbimų  interneto svetainėje apie anoniminių alkoholikų susitikimus, skaičius</t>
  </si>
  <si>
    <t>Šeimų skatinimas imti globoti vaikus ir sudaryti jiems galimybę gyventi šeimoje</t>
  </si>
  <si>
    <t>SB
VB</t>
  </si>
  <si>
    <t>Finansavimo sutarčių su organizacijomis užtikrinimas</t>
  </si>
  <si>
    <t>Iki kovo 1 d.</t>
  </si>
  <si>
    <t>Finansuotų projektų skaičius</t>
  </si>
  <si>
    <t>VISAGINO SAVIVALDYBĖS SVEIKATOS APSAUGOS PASLAUGŲ KOKYBĖS  GERINIMO 
PROGRAMOS (Nr. 07)</t>
  </si>
  <si>
    <t>Savivaldybės sveikatos apsaugos paslaugų kokybės gerinimo programa</t>
  </si>
  <si>
    <t>Stiprinti ir plėtoti visuomenės sveikatinimo veiklą</t>
  </si>
  <si>
    <t>Savivaldybės visuomenės sveikatos priežiūros rėmimo specialiųjų programų vykdymas</t>
  </si>
  <si>
    <t>Narkotikų, alkoholio ir tabako vartojimo prevencijos ir kontrolės stiprinimas</t>
  </si>
  <si>
    <t>Neveiksnių asmenų būklės prižiūrėjimo užtikrinimo funkcijos vykdymas</t>
  </si>
  <si>
    <t>Remti sveikatos priežiūros paslaugų teikimą nustatytų kategorijų žmonėms</t>
  </si>
  <si>
    <t>Užtikrinti Savivaldybės darbuotojų saugą darbe</t>
  </si>
  <si>
    <t>Savivaldybės darbuotojų saugos darbe užtikrinimo programa</t>
  </si>
  <si>
    <t>SB (AA)</t>
  </si>
  <si>
    <t>Visagino savivaldybės visuomenės sveikatos rėmimo specialiosios programos parengimas ir pateikimas Visagino savivaldybės tarybai tvirtinti</t>
  </si>
  <si>
    <t>Konkurso vykdyti programą paskelbimas ir paraiškų priėmimas</t>
  </si>
  <si>
    <t>Sutarčių su programos priemonių vykdytojais sudarymas</t>
  </si>
  <si>
    <t>Programos priemonių vykdytojų ataskaitų priėmimas</t>
  </si>
  <si>
    <t xml:space="preserve"> I ketvirtis</t>
  </si>
  <si>
    <t xml:space="preserve"> II ketvirtis</t>
  </si>
  <si>
    <t xml:space="preserve"> IV ketvirtis</t>
  </si>
  <si>
    <t>Valstybinių (valstybės perduotų savivaldybėms) funkcijų vertinimo kriterijų parengimas</t>
  </si>
  <si>
    <t>Valstybinių (valstybės perduotų savivaldybėms) funkcijų vertinimo kriterijų įgyvendinimas</t>
  </si>
  <si>
    <t>Balandžio, liepos, spalio mėn. iki kiekvieno mėnesio 14 d.</t>
  </si>
  <si>
    <t xml:space="preserve">Sausio mėn. </t>
  </si>
  <si>
    <t>Neveiksnaus tam tikroje srityje asmens būklės peržiūrėjimas</t>
  </si>
  <si>
    <t>Sprendimų dėl tikslingumo kreiptis į teismą dėl teismo sprendimo, kuriuo asmuo pripažintas neveiksniu tam tikroje srityje, peržiūrėjimo, priemimas</t>
  </si>
  <si>
    <t>Parengti Visagino savivaldybės adminsitracijos direktoriaus įsakymą, kuriuo bus patvirtintas tvarkos aprašas reglamentuojantis apmokėjimą soc. darbuotojams, teikiantiems išvadą dėl asmenų neveiksnumo tam tikroje srityje</t>
  </si>
  <si>
    <t>Išnagrinėtų Neveiksnių asmenų būklės peržiūrėjimo komisijos inicijuotų asmens būklės peržiūrėjimo bylų skaičius</t>
  </si>
  <si>
    <t>Sprendimų
 skaičius</t>
  </si>
  <si>
    <t>Parengtas 
tvarkos aprašas</t>
  </si>
  <si>
    <t>SB
ES</t>
  </si>
  <si>
    <t>VISAGINO SAVIVALDYBĖS APLINKOS APSAUGOS 
PROGRAMOS (Nr. 08)</t>
  </si>
  <si>
    <t>Plėtoti savivaldybės inžinerinę, susisiekimo ir rekreacinę infrastruktūrą, kurti palankią gyvenamąją aplinką</t>
  </si>
  <si>
    <t>Savivaldybės aplinkos apsaugos programa</t>
  </si>
  <si>
    <t>Kurti saugią, švarią ir sveiką aplinką</t>
  </si>
  <si>
    <t>Mažinti aplinkos užterštumą ir gerinti vandens telkinių, bendro naudojimo ir kitų teritorijų būklę</t>
  </si>
  <si>
    <t>Bendrojo naudojimo teritorijų tvarkymo ir sanitarijos darbai</t>
  </si>
  <si>
    <t xml:space="preserve">Visuomenės švietimas ir mokymas aplinkosaugos klausimais </t>
  </si>
  <si>
    <t xml:space="preserve">Miško sklypų savininkų, valdytojų ir naudotojų, įgyvendinančių medžiojamų gyvūnų daromos žalos miškui apsaugos priemones, kuriomis jie siekia išvengti medžiojamųjų gyvūnų daromos žalos miškui, rėmimas </t>
  </si>
  <si>
    <t>Vykdyti triukšmo prevenciją</t>
  </si>
  <si>
    <t>Triukšmo prevencijos programos įgyvendinimas</t>
  </si>
  <si>
    <t>Sudaryti sąlygas tinkamai prižiūrėti gyvūnus</t>
  </si>
  <si>
    <t>Išsaugoti, formuoti etalonines kraštovaizdžio teritorijas, gerinti ekologinę būklę gamtinio karkaso teritorijose</t>
  </si>
  <si>
    <t>Projekto „Visagino miesto kraštovaizdžio formavimo, ekologinės būklės gerinimo ir želdynų tvarkymo (kūrimo) gamtinio karkaso teritorijose" įgyvendinimas</t>
  </si>
  <si>
    <t>III-IV 
ketvirtis</t>
  </si>
  <si>
    <t>Pasirašytų sutarčių skaičius</t>
  </si>
  <si>
    <t>Įvykdytų darbų proc. nuo planuotų įvykdyti</t>
  </si>
  <si>
    <t>Nuolat</t>
  </si>
  <si>
    <t>VISAGINO SAVIVALDYBĖS EKONOMINĖS  PLĖTROS
PROGRAMOS (Nr. 09)</t>
  </si>
  <si>
    <t>Kurti ekonominę aplinką, palankią pramonei, verslui, turizmui, investicijoms ir žinių ekonomikai plėtoti</t>
  </si>
  <si>
    <t>Visagino savivaldybės ekonominės plėtros  programa</t>
  </si>
  <si>
    <t>Skatinti verslo kūrimąsi ir plėtojimą, finansiškai remti smulkiojo ir vidutinio verslo subjektus</t>
  </si>
  <si>
    <t>Sudaryti kuo palankesnes sąlygas pradėti ir plėtoti verslą, skatinti jaunimo verslumą bei didinti gyventojų užimtumą</t>
  </si>
  <si>
    <t>VšĮ „Euroregiono Ežerų kraštas direktorato biuras“ pagrindinės veiklos finansavimas</t>
  </si>
  <si>
    <t>Verslo skatinimas ir investicijų pritraukimas</t>
  </si>
  <si>
    <t>SVV plėtros skatinimas savivaldybėje</t>
  </si>
  <si>
    <t>Visagino savivaldybės užimtumo didinimo programos įgyvendinimas</t>
  </si>
  <si>
    <t xml:space="preserve">SB (D) </t>
  </si>
  <si>
    <t>Kurti palankią aplinką investicijoms</t>
  </si>
  <si>
    <t>Pritraukti ES ir kitų fondų lėšas miesto plėtros projektams įgyvendinti</t>
  </si>
  <si>
    <t>Paraiškų parengimas ES struktūrinių fondų paramai gauti ir būtinosios (privalomosios) dokumentacijos prie projektų parengimas</t>
  </si>
  <si>
    <t>Kurti aplinką, kuri sąlygotų investicijų pritraukimą</t>
  </si>
  <si>
    <t>Teritorijų planavimo dokumentų rengimas</t>
  </si>
  <si>
    <t>Žemės sklypų planų (kadastrinių matavimų) rengimas</t>
  </si>
  <si>
    <t>Projekto "Apleistų / avarinių pastatų nugriovimas ir teritorijos valymas, regeneruojant buvusį karinį miestelį ir pritaikant kompleksą inovatyviai pramonei vystyti - SMART PARK įkūrimui" įgyvendinimas</t>
  </si>
  <si>
    <t>Kurti palankią turizmui aplinką</t>
  </si>
  <si>
    <t>Plėsti turizmo, rekreacijos, poilsio ir paslaugų infrastruktūrą</t>
  </si>
  <si>
    <t>Miesto kraštovaizdžio formavimas ir įprasminimas</t>
  </si>
  <si>
    <t>Užtikrinti turizmo informacijos sklaidą, skatinti turizmo plėtrą savivaldybėje</t>
  </si>
  <si>
    <t>Rytų Aukštaitijos miestai ir miesteliai – informavimo apie lankytinas vietas stiprinimas ženklinimo priemonėmis</t>
  </si>
  <si>
    <t xml:space="preserve">    Iš viso  programai:</t>
  </si>
  <si>
    <t>,</t>
  </si>
  <si>
    <t>VISAGINO SAVIVALDYBĖS VIEŠOSIOS INFRASTRUKTŪROS  PLĖTROS
PROGRAMOS (Nr. 10)</t>
  </si>
  <si>
    <t>Visagino savivaldybės viešosios infrastruktūros plėtros  programa</t>
  </si>
  <si>
    <t>Prižiūrėti ir modernizuoti savivaldybės susisiekimo viešąją infrastruktūrą</t>
  </si>
  <si>
    <t>Gerinti keleivių vežimo sąlygas</t>
  </si>
  <si>
    <t xml:space="preserve">Kompensacijų mokėjimas už lengvatinį keleivių vežimą </t>
  </si>
  <si>
    <t>Mokinių pavėžėjimas</t>
  </si>
  <si>
    <t>Prižiūrėti bei tvarkyti (remontuoti) miesto ir savivaldybės susisiekimo viešąją infrastruktūrą</t>
  </si>
  <si>
    <t>Miesto gatvių dangos (duobių) remontas</t>
  </si>
  <si>
    <t>Miesto gatvių dangos ženklinimas</t>
  </si>
  <si>
    <t>Projekto "Darnaus judumo priemonių diegimas" įgyvendinimas</t>
  </si>
  <si>
    <t xml:space="preserve">Kelių priežiūros ir plėtros programos priemonių įgyvendinimas </t>
  </si>
  <si>
    <t>KD</t>
  </si>
  <si>
    <t>Prižiūrėti ir modernizuoti savivaldybės viešąją infrastruktūrą</t>
  </si>
  <si>
    <t>Atnaujinti Visagino miesto centralizuoto šildymo sistemą</t>
  </si>
  <si>
    <t xml:space="preserve">Projekto „Visagino miesto centralizuotos šildymo sistemos modernizavimas ir atnaujinimas“ įgyvendinimas II etapas (II ir III mikrorajonas) Ignalinos programa             </t>
  </si>
  <si>
    <t>Atnaujinti (rekonstruoti) Visagino viešuosius, ūkinius pastatus</t>
  </si>
  <si>
    <t>Projekto "Buvusios Sedulinos mokyklos pastato pritaikymas Visagino kultūros centro ir bendruomenės reikmėms, įrengiant Kultūros, turizmo ir kūrybinio verslo miestą po vienu stogu" įgyvendinimas</t>
  </si>
  <si>
    <t>Projekto "VšĮ IAE regiono verslo ir turizmo informacijos centro pastato, esančio adresu Taikos g. 7, energijos vartojimo efektyvumo didinimas" įgyvendinimas</t>
  </si>
  <si>
    <t>Renovuoti ir įrengti automobilių stovėjimo, dviračių ir pėsčiųjų takus, sporto ir laisvalaikio aikšteles</t>
  </si>
  <si>
    <t xml:space="preserve">Renovuoti ir įrengti sporto bei laisvalaikio aikšteles </t>
  </si>
  <si>
    <t>Prižiūrėti ir remontuoti  vaikų žaidimų aikšteles savivaldybėje</t>
  </si>
  <si>
    <t>Remontuoti ir prižiūrėti savivaldybės turtą</t>
  </si>
  <si>
    <t>Pastatų konstrukcijų ir inžinerinių tinklų remontas, avariniai darbai</t>
  </si>
  <si>
    <t>Visagino miesto fontano priežiūros ir remonto darbai</t>
  </si>
  <si>
    <t>Vykdyti Visagino miesto energetinio efektyvumo didinimo daugiabučiuose namuose programą „Visagino EnerVizija“</t>
  </si>
  <si>
    <t>Visagino miesto energetinio efektyvumo didinimo daugiabučiuose namuose programos „Visagino EnerVizija“ įgyvendinimas</t>
  </si>
  <si>
    <t>Teikti gyventojams kokybiškas komunalines paslaugas, prižiūrėti ir remontuoti objektus, kurti saugią ir patogią gyvenimo aplinką</t>
  </si>
  <si>
    <t>Tvarkyti gyvenamąją aplinką, administruoti gatvių apšvietimo paslaugas</t>
  </si>
  <si>
    <t>Visagino miesto teritorijos ribų pažymėjimas, gatvių pavadinimų ir objektų (pastatų) numeracijos ženklinimo darbai</t>
  </si>
  <si>
    <t xml:space="preserve">Savivaldybės gatvių apšvietimas </t>
  </si>
  <si>
    <t>Apšvietimo tinklų ir elektros įrangos remontas ir priežiūra</t>
  </si>
  <si>
    <t>Pastatų šilumos sistemos ir šilumos mazgų priežiūra ir remontas</t>
  </si>
  <si>
    <t>Naujų objektų, sukurtų projektų įgyvendinimo metu, prijungimas prie AB "ESO" elektros skirstomųjų tinklų</t>
  </si>
  <si>
    <t>Kitų VSA objektų prijungimas prie AB ESO skirstomųjų tinklų</t>
  </si>
  <si>
    <t>Vykdyti kapinių priežiūros darbus</t>
  </si>
  <si>
    <t>Tvarkyti savivaldybės kaimiškųjų vietovių infrastruktūrą</t>
  </si>
  <si>
    <t>Savivaldybės kaimiškųjų vietovių infrastruktūros tvarkymas</t>
  </si>
  <si>
    <t>KD
SB</t>
  </si>
  <si>
    <t>skaičius</t>
  </si>
  <si>
    <t>km</t>
  </si>
  <si>
    <t>m</t>
  </si>
  <si>
    <t>ES
SB (D)</t>
  </si>
  <si>
    <t xml:space="preserve">SB
ES
VB
</t>
  </si>
  <si>
    <t>I ketvirtis</t>
  </si>
  <si>
    <t>Pasirašyta sutarčių</t>
  </si>
  <si>
    <t>Informacijos viešinimas vietinėje ir respublikinėje spaudoje</t>
  </si>
  <si>
    <t>nuolat</t>
  </si>
  <si>
    <t>balandis</t>
  </si>
  <si>
    <t>balandis
gegužis</t>
  </si>
  <si>
    <t>Sutarties pasirašymas su paslaugos tiekėju</t>
  </si>
  <si>
    <t>birželis
liepa</t>
  </si>
  <si>
    <t>Prižiūrėti informacines sistemas</t>
  </si>
  <si>
    <t>Įmonių ir įstaigų tikrinimas</t>
  </si>
  <si>
    <t>Patikrinimų skaičius</t>
  </si>
  <si>
    <t>Visuomenės informavimo priemonių tikrinimas</t>
  </si>
  <si>
    <t>Juridinių ir fizinių asmenų konsultavimas</t>
  </si>
  <si>
    <t>Suteiktų konsultacijų skaičius</t>
  </si>
  <si>
    <t>Informacinė ir šviečiamoji veikla</t>
  </si>
  <si>
    <t>Apskaitos skyrius
(J. Kriaučiūnaitė)</t>
  </si>
  <si>
    <t>Prižiūrėta informacinių sistemų 
taip/ne</t>
  </si>
  <si>
    <t>pagal poreikį</t>
  </si>
  <si>
    <t>pagal 
poreikį</t>
  </si>
  <si>
    <t>Organizuota mokymų</t>
  </si>
  <si>
    <t>Teisės, personalo ir civilinės
 metrikacijos skyrius
(K. Bagdanavičius)</t>
  </si>
  <si>
    <t>Sudaryti personalo mobilizacinį rezervą</t>
  </si>
  <si>
    <t>Sudarytas rezervas</t>
  </si>
  <si>
    <t>Organizuoti mobilizacinius mokymus</t>
  </si>
  <si>
    <t>Parengti ekstremalių situacijų plano tiklinimą</t>
  </si>
  <si>
    <t>Parengtas ir patvirtintas tikslinimas</t>
  </si>
  <si>
    <t>Organizuoti ir pravesti civilinės saugos pratybas</t>
  </si>
  <si>
    <t>Civilinės saugos priemonių, skirtų viešinimui gamyba</t>
  </si>
  <si>
    <t>Sirenų veiksmingumo patikrinimas pagal grafiką</t>
  </si>
  <si>
    <t>iki birželio 30 d.</t>
  </si>
  <si>
    <t>Balandis 
Spalis</t>
  </si>
  <si>
    <t>Apskaičiuoti ir išmokėti duomenų teikimo valstybės suteiktos pagalbos registrui lėšas</t>
  </si>
  <si>
    <t>Užregistruota objektų, 
kuriems suteikta valstybės pagalba</t>
  </si>
  <si>
    <t>Patikrintų visuomenės 
informavimo priemonių skaičius</t>
  </si>
  <si>
    <t>Parengta straipsnių, 
rekomendacijų, atmintinių</t>
  </si>
  <si>
    <t>Surinkta informacija apie 
darbuotojų valstybinės kalbos mokėjimą  ir išanalizuoti duomenys</t>
  </si>
  <si>
    <t>Apskaitos skyrius
(L. Trimailova)</t>
  </si>
  <si>
    <t>I ketv.</t>
  </si>
  <si>
    <t>Apskaičiuoti ir išmokėti  socialinių išmokų ir kompensacijų administravimui skirtas lėšas</t>
  </si>
  <si>
    <t>Skaičiuoti, išmokėti ir teisingai apskaityti savivaldybės administracijos darbuotojų, dirbančių pagal darbo sutartis bei valstybės tarnautojų darbo užmokestį, Visagino savivaldybės tarybos nariams priklausantį darbo užmokestį; rengti ir teikti taskaitas VMI, SoDrai ir kitoms institucijoms.</t>
  </si>
  <si>
    <t>iki kiekvieno mėnesio 7 ir 22 d.; esant būtinumui - pagal poreikį</t>
  </si>
  <si>
    <t>iki balandžio mėn. 20 d.; esant būtinumui - pagal poreikį</t>
  </si>
  <si>
    <t>kas ketvirtį; esant būtinumui - pagal poreikį</t>
  </si>
  <si>
    <t>Pagal poreikį</t>
  </si>
  <si>
    <t xml:space="preserve">Užtikrinti duomenų teikimą valstybės suteiktos pagalbos registrui </t>
  </si>
  <si>
    <t>Įgyvendintas projektas</t>
  </si>
  <si>
    <t>Deklaruoti asmenų išvykimą iš Lietuvos Respublikos</t>
  </si>
  <si>
    <t>Pateiktų ataskaitų skaičius</t>
  </si>
  <si>
    <t>Informuoti Vilniaus viskupijos (ordinariato) kurijos apie
 įtraukimą į valstybinę apskaitą bažnytines (kanonines) santuokas</t>
  </si>
  <si>
    <t>Iki liepos
 mėn. 5 d.</t>
  </si>
  <si>
    <t>iki vasario 28 d.</t>
  </si>
  <si>
    <t>iki kovo31 d.</t>
  </si>
  <si>
    <t>Pasiruošti ir iškilmingai pravesti santuokų registravimus, gimimo registravimus bei sutuoktuvių jubiliejus</t>
  </si>
  <si>
    <t>Parengti sprendimus dėl deklaravimo duomenų naikinimo</t>
  </si>
  <si>
    <t xml:space="preserve">Priimta sprendimų dėl deklaravimo duomenų naikinimo </t>
  </si>
  <si>
    <t xml:space="preserve">Išduoti pažymų apie asmens gyvenamąją vietą </t>
  </si>
  <si>
    <t>Išduota pažymų</t>
  </si>
  <si>
    <t xml:space="preserve"> Įtraukti asmenis į gyvenamosios vietos neturinčių asmenų apskaitą</t>
  </si>
  <si>
    <t>Įtraukta asmenų</t>
  </si>
  <si>
    <t>Tvarkyti gyventojų registrą bei teikti duomenis</t>
  </si>
  <si>
    <t xml:space="preserve">Vykdyti civilinės būklės aktų registravimą </t>
  </si>
  <si>
    <t>Įregistruota civilinės būklės aktų</t>
  </si>
  <si>
    <t>Teisės, personalo ir
 civilinės metrikacijos skyrius (B. Krapavickaitė)</t>
  </si>
  <si>
    <t>Suteikta konsultacijų</t>
  </si>
  <si>
    <t>Teikti pirminės teisinės pagalbos konsultacijas gyventojamas</t>
  </si>
  <si>
    <t>Apskaičiuoti ir išmokėti Visagino savivaldybės užimtumo didinimo programos administravimui skirtas lėšas</t>
  </si>
  <si>
    <t>Teikti  konsultacijas gyventojams žemės ūkio, kaimo plėtros, pasėlių deklaravimo, ūkininko ūkio, kaimo valdų ir žemės ūkio technikos registravimo klausimais</t>
  </si>
  <si>
    <t>Priimti paraiškas paramai bičių laikytojams už papildomą bičių maitinimą</t>
  </si>
  <si>
    <t>Priimta paraiškų</t>
  </si>
  <si>
    <t>Deklaruota naudmenų</t>
  </si>
  <si>
    <t>Priimti likviduotų įmonių dokumentus</t>
  </si>
  <si>
    <t>Įmonių skaičius</t>
  </si>
  <si>
    <t>Išnagrinėti asmenų prašymus patvirtinančius  juridinius faktus  (iš likviduotų įmonių dokumentų)</t>
  </si>
  <si>
    <t>Gauta prašymų</t>
  </si>
  <si>
    <t xml:space="preserve">Išduoti juridinius faktus patvirtinančius dokumentus (iš likviduotų įmonių dokumentų) </t>
  </si>
  <si>
    <t>Išduota dokumentų kopijų</t>
  </si>
  <si>
    <t>Panaudota lėšų komunalinėms paslaugoms apmokėti</t>
  </si>
  <si>
    <t xml:space="preserve">Vykdyti savivaldybei nuosavybės teise priklausančio nekilnojamojo turto priežiūrą </t>
  </si>
  <si>
    <t>Prižiūrėta objektų</t>
  </si>
  <si>
    <t>Analizuoti ir tvarkyti savivaldybei nuosavybės teise priklausančio nekilnojamojo turto
 (pastatų ) apskaitą</t>
  </si>
  <si>
    <t>Vietinio ūkio valdymo
ir statybos skyrius 
(R. Gaidelienė)</t>
  </si>
  <si>
    <t>Suformuota bylų</t>
  </si>
  <si>
    <t>III-IV ketvirtis</t>
  </si>
  <si>
    <t>Rengti dokumentus Nekilnojamojo turto kadastriniams matavimams atlikti ir teikti juos registracijai VĮ Registrų centrui</t>
  </si>
  <si>
    <t>Atlikti kultūros paveldo objektų  būklės patikrinimą</t>
  </si>
  <si>
    <t>Parengtas Kultūros paveldo objekto 
būklės patikrinimo aktas</t>
  </si>
  <si>
    <t xml:space="preserve">Organizuota posėdžių </t>
  </si>
  <si>
    <t>Organizuoti savivaldybės viešojo aukciono būdu parduodamų objektų  komisijos veiklą</t>
  </si>
  <si>
    <t>Organizuoti savivaldybės viešojo aukciono būdu parduodamų objektų turto vertinimą</t>
  </si>
  <si>
    <t>Apskaitos skyrius
(N. Rydzik
J. Nazarova)</t>
  </si>
  <si>
    <t>Organizuoti Visagino savivaldybę reprezentuojančių priemonių įgyvendinimą bei užtikrinti į Visagino savivaldybę atvykstančių svečių ir delegacijų priėmimą</t>
  </si>
  <si>
    <t>Pateikta ataskaita</t>
  </si>
  <si>
    <t>Socialinės paramos skyrius 
(R. Taluntienė)</t>
  </si>
  <si>
    <t>Socialinės paramos skyrius 
(I. Abaravičienė)</t>
  </si>
  <si>
    <t>Socialinės paramos skyrius (I. Abaravičienė)</t>
  </si>
  <si>
    <t>Socialinės paramos skyrius, savivaldybės gydytojas</t>
  </si>
  <si>
    <t>Organizuoti privalomajį darbuotojų sveikatos tikrinimą</t>
  </si>
  <si>
    <t>Pravesti naujiems darbuotojams įvadinį instruktažą</t>
  </si>
  <si>
    <t>Teisės, personalo ir 
civilinės metrikacijos skyrius 
(K. Bagdanavičius)</t>
  </si>
  <si>
    <t>Vietinio ūkio valdymo ir statybos skyrius 
(L. Jatkevičienė)</t>
  </si>
  <si>
    <t>Koordinuoti keleivių vežimo vietinio (miesto) reguliaraus susisiekimo transportu sutarties įgyvendinimą</t>
  </si>
  <si>
    <t>Koordinuoti mokinių, organizuotai vežiojamų į (iš) mokyklas(os) (iš/į kaimo vietovių)sutarties įgyvendinimą</t>
  </si>
  <si>
    <t>Mokinių, organizuotai vežiojamų į (iš)
mokyklas(os) (iš/į kaimo vietovių)</t>
  </si>
  <si>
    <t>Koordinuoti miesto gatvių dangos (duobių) remonto sutarties įgyvendinimą</t>
  </si>
  <si>
    <t>Suremontuota
 miesto gatvių danga</t>
  </si>
  <si>
    <t>Vietinio ūkio valdymo ir statybos skyrius (L. Leopa)</t>
  </si>
  <si>
    <t>Organizuoti miesto gatvių dangos ženklinimo pirkimo darbus</t>
  </si>
  <si>
    <t>Pasirašyti sutartį su laimėtoju</t>
  </si>
  <si>
    <t>Koordinuoti miesto gatvių dangos ženklinimo darbų sutarties įgyvendinimą</t>
  </si>
  <si>
    <t>Vietinio ūkio valdymo ir statybos skyrius 
(L. Leopa)</t>
  </si>
  <si>
    <t>II-III ketvirtis</t>
  </si>
  <si>
    <t>Vietinio ūkio valdymo ir statybos skyrius
(M. Mirzebekov)</t>
  </si>
  <si>
    <t>Įgyvendinta sutarčių</t>
  </si>
  <si>
    <t>Koordinuoti ir kontroliuoti rangos darbų sutarties įgyvendinimą</t>
  </si>
  <si>
    <t>Rekonstruota 
kelio danga</t>
  </si>
  <si>
    <t>Įrengta autobusų eismo tvarkaraščių laikiklių</t>
  </si>
  <si>
    <t>Atliktas autobusų stotelių pavadinimų ženklinimas</t>
  </si>
  <si>
    <t xml:space="preserve">Autobusų stotelių pavadinimų ženklinimas, gamyba ir įrengimas </t>
  </si>
  <si>
    <t xml:space="preserve">Autobusų eismo tvarkaraščių laikiklių gamyba ir įrengimas </t>
  </si>
  <si>
    <t>Koordinuota ir 
kontroliuota projektų</t>
  </si>
  <si>
    <t>Teikti informaciją energetinio audito rengėjui pagal poreikį</t>
  </si>
  <si>
    <t>Parengtas
 energetinis auditas</t>
  </si>
  <si>
    <t>Organizuoti Visagino miesto fontano priežiūros pirkimo darbus</t>
  </si>
  <si>
    <t>Kontroliuoti sutarties vykdymą</t>
  </si>
  <si>
    <t>Koordinuoti Ignalinos programos lėšomis įgyvendinamą projektą (teikti informaciją, mokėjimo prašymus ir kt. CPVA)</t>
  </si>
  <si>
    <t>Skleisti viešinimo informaciją gyventojams, siekiant modernizuoti kuo daugaiu daugiabučių gyvenamųjų namų</t>
  </si>
  <si>
    <t>Kontroliuoti atliekamus daugiabučių namų modernizavimo darbus</t>
  </si>
  <si>
    <t>Kontroliuoti ir koordinuoti sutartyje numatytų darbų įgyvendinimą</t>
  </si>
  <si>
    <t>Architektūros ir teritorijų planavimo skyrius
(O. Naumova)</t>
  </si>
  <si>
    <t xml:space="preserve">Panaudota lėšų </t>
  </si>
  <si>
    <t>Kontroliuoti Visagino miesto apšvietimo tinkluose suvartojamos elektros energijos kiekį</t>
  </si>
  <si>
    <t>Organizuoti viešojo pirkimo konkursą apšvietimo tinklų ir elektros įrangos remonto ir priežiūros darbams atlikti</t>
  </si>
  <si>
    <t>Esant poreikiui organizuoti avarinių darbų vykdymą</t>
  </si>
  <si>
    <t>vnt</t>
  </si>
  <si>
    <t>parengtas prjektas</t>
  </si>
  <si>
    <t>II iketvirtis</t>
  </si>
  <si>
    <t>Įrengta apskaita</t>
  </si>
  <si>
    <t>Organizuoti viešojo pirkimo konkursą SMART parko teritorijoje esamo 10 kV elektros kabelio iškėlimo  projekto parengimo darbms įsigyti</t>
  </si>
  <si>
    <t>Organizuoti  elektromobilių aikštelės Parko g. 
14 naujos elektros apskaitos įrengimas ir 60 kW galios pirkimo darbus</t>
  </si>
  <si>
    <t>Elektromobilių aikštelės Taikos pr. 80A naujos elektros apskaitos
 įrengimo  ir 22 kW galios pirkimo (pagal projektą) viešojo pirkimo konkurso organizavimas</t>
  </si>
  <si>
    <t>Pateikta paraiškų</t>
  </si>
  <si>
    <t>II -III 
ketvirtis</t>
  </si>
  <si>
    <t>II 
ketvirtis</t>
  </si>
  <si>
    <t xml:space="preserve">Parengti priemonės finansvaimo tvarkos aprašą </t>
  </si>
  <si>
    <t>Organizuoti paraiškų priėmimo konkursą</t>
  </si>
  <si>
    <t xml:space="preserve"> Sudaryti sutartis su programos priemonių vykdytojais </t>
  </si>
  <si>
    <t xml:space="preserve">Finansuotų paraiškų 
skaičius </t>
  </si>
  <si>
    <t>Organizuoti viešojo pirkimo konkursą Bendrabučio, esančio Kosmoso g. 28, patalpų pertvarkymo  į butus  rangos darbams atlikti</t>
  </si>
  <si>
    <t>Pasirašyta rangos sutartis</t>
  </si>
  <si>
    <t>Kontroliuoti ir koordinuoti rangos sutarties įgyvendinimą</t>
  </si>
  <si>
    <t>Įrengta butų</t>
  </si>
  <si>
    <t>Pagal
 poreikį</t>
  </si>
  <si>
    <t xml:space="preserve">Finansuota paraiškų 
</t>
  </si>
  <si>
    <t>Kontroliuoti Visagino miesto vaizdo stebėjimo sistemos techninę priežiūrą, profilaktiką ir duomenų perdavimą</t>
  </si>
  <si>
    <t>Įgyvendinta
priemonių</t>
  </si>
  <si>
    <t>Kontroliuoti sutarčių vykdymą</t>
  </si>
  <si>
    <t>Pateikti paraišką projekto finansavimui gauti</t>
  </si>
  <si>
    <t>Pateiktų paraiškų skaičius</t>
  </si>
  <si>
    <t>Pateiktų mokėjimo prašymų skaičius</t>
  </si>
  <si>
    <t>Pasirašyti  projekto veiklų sutartis</t>
  </si>
  <si>
    <t>Koordinuoti projekto veiklą</t>
  </si>
  <si>
    <t>iki 2018-12-31</t>
  </si>
  <si>
    <t>Organizuoti Visagino garbės piliečių nuostatuose numatytų teisių įgyvendinimą</t>
  </si>
  <si>
    <t>Patenkintų prašymų skaičius</t>
  </si>
  <si>
    <t>Išnagrinėti prašymus, organizuoti būtinas procedūras ir parengti dokumentus</t>
  </si>
  <si>
    <t>Aplinkos tvarkymo skyrius
(R. Virko)</t>
  </si>
  <si>
    <t>Savivaldybės vietinės reikšmės kelių ir gatvių priežiūros, smulkaus remonto, eismo saugumo užtikrinimo darbų organizavimas</t>
  </si>
  <si>
    <t>Bendro naudojimo teritorijų tvarkymo administravimas</t>
  </si>
  <si>
    <t>Savivaldybei priskirtoje žemėje esančių želdynų ir želdinių priežiūros organizavimas ir vykdymo kontrolė</t>
  </si>
  <si>
    <t>Kapinių priežiūros organizavimas</t>
  </si>
  <si>
    <t>~44</t>
  </si>
  <si>
    <t>Sutvarkytų vietinių kelių 
ir gatvių ilgis</t>
  </si>
  <si>
    <t>Sutvarkytų bendro naudojimo teritorijų plotas: šaligatvių,                                                     vejų plotas</t>
  </si>
  <si>
    <t>Prižiūrėta kapinių</t>
  </si>
  <si>
    <t xml:space="preserve">  m2   
  m2    </t>
  </si>
  <si>
    <t>Prižiūrėtų želdynų plotas</t>
  </si>
  <si>
    <t xml:space="preserve">m2       </t>
  </si>
  <si>
    <t xml:space="preserve">     ~6700     </t>
  </si>
  <si>
    <t xml:space="preserve">     ~280000    ~1151900</t>
  </si>
  <si>
    <t>Analizuoti ir kontroliuoti  UAB "Visagino būstas" pateiktas sąskaitas iki apmokėjimo</t>
  </si>
  <si>
    <t>Kas ketvirtį</t>
  </si>
  <si>
    <t>Organizuoti veiklas (konkursus/mokymus) susijusias su antikorupciniu visuomenės švietimu</t>
  </si>
  <si>
    <t>Organizuota veiklų (konkursų/mokymų)</t>
  </si>
  <si>
    <t>Visagino savivaldybės švietimo stebėsena</t>
  </si>
  <si>
    <t>Švietimo ir mokslo institucijų registro duomenų aktualizavimas</t>
  </si>
  <si>
    <t>Savivaldybės mokyklų bibliotekų statistinių duomenų rinkimo ir apdorojimo modulio LIBIS administravimas</t>
  </si>
  <si>
    <t>Pagal privalomojo ugdymo programas nesimokančių ir mokyklos nelankančių vaikų apskaita  ir duomenų tvarkymas</t>
  </si>
  <si>
    <t>Suaugusiųjų valstybinės kalbos mokėjimo ir LR Konstitucijos pagrindų egzaminų priežiūros vykdymas</t>
  </si>
  <si>
    <t xml:space="preserve">Profesinio orientavimo paslaugų mokyklų mokiniams ir savivaldybės teritorijoje gyvenantiems nesimokantiems asmenims (iki 21 metų) koordinavimas </t>
  </si>
  <si>
    <t>Tautinių mažumų mokinių  ir užsieniečių vaikų ugdymo koordinavimas</t>
  </si>
  <si>
    <t xml:space="preserve">Mokyklų aprūpinimas mokykline dokumentacija, kitais iš Švietimo ir mokslo ministerijos Švietimo aprūpinimo centro gaunamais leidiniais </t>
  </si>
  <si>
    <t>Bendrojo ugdymo mokyklų ugdymo planų analizė ir derinimas</t>
  </si>
  <si>
    <t>Mokyklų, vykdančių bendrojo ugdymo programas, išorinis vertinimas</t>
  </si>
  <si>
    <t>Mokinių, pasirinkusių neformaliojo vaikų švietimo programas, registro sudarymas</t>
  </si>
  <si>
    <t>20</t>
  </si>
  <si>
    <t>21</t>
  </si>
  <si>
    <t>22</t>
  </si>
  <si>
    <t>25</t>
  </si>
  <si>
    <t>TA nustatytais terminais</t>
  </si>
  <si>
    <t>TA 
nustatytais terminais</t>
  </si>
  <si>
    <t xml:space="preserve">proc. </t>
  </si>
  <si>
    <t>26</t>
  </si>
  <si>
    <t>MVA
 nustatytu grafiku</t>
  </si>
  <si>
    <t xml:space="preserve">Sąlygų besimokančiųjų dalyvavimui regiono, šalies konkursuose ir projektuose pagal atskirai gautus raštus sudarymas </t>
  </si>
  <si>
    <t>Miesto turo dalykinių olimpiadų ir konkursų nugalėtojų apdovanojimas</t>
  </si>
  <si>
    <t>Svariausių laimėjimų pasiekusių savivaldybės mokinių pagerbimo šventės organizavimas</t>
  </si>
  <si>
    <t>Lietuvių kalbos renginių koordinavimas</t>
  </si>
  <si>
    <t>Suaugusiųjų švietimo savaitės renginių organizavimas</t>
  </si>
  <si>
    <t>Mokytojų dienos šventės organizavimas</t>
  </si>
  <si>
    <t>Nacionalinė bibliotekų savaitė</t>
  </si>
  <si>
    <t>Švietimo ir sporto įstaigų vadovų pasitarimų, konferencijų organizavimas</t>
  </si>
  <si>
    <t>Nacionalinio diktanto I ir II etapų ir LR Konstitucijos egzamino I ir II etapų organizavimas</t>
  </si>
  <si>
    <t>Mokyklų veiklos kokybės, ugdymo pasiekimų vertinimo rezultato tuobulinimo ir ekspertų/konsultantų rekomendacijų įgyvendinimo priemonių</t>
  </si>
  <si>
    <t>Regiono švietimo padalinių vadovų darbo posėdžių organizavimas Visagino savivaldybėje ir dalyvavimas kitose savivaldybėse</t>
  </si>
  <si>
    <t>Švietimo ir mokslo ministerijos, kitų švietimo veiklą reguliuojančių institucijų renginiai, veiklos, susijusios su savivaldybės dalyvavimu nacionaliniuose projektuose</t>
  </si>
  <si>
    <t>Informacinių technologijų valstybinio brandos egzamino vykdymo parengimas</t>
  </si>
  <si>
    <t>Egzaminų medžiagos pristatymas iš Visagino savivaldybės į egzaminų centrus</t>
  </si>
  <si>
    <t>Kandidatų pavežimas į brandos egzaminų centrus kitose savivaldybėse, kai Visagine nesusidaro grupės</t>
  </si>
  <si>
    <t>IT VBE praėjo be pažeidimų ir sutrikimų</t>
  </si>
  <si>
    <t>Sutarčių su programų vykdytojais sudarymas</t>
  </si>
  <si>
    <t>Programų įgyvendinimo stebėsena, veiklos ataskaitų patikra ir rezultatų analizė</t>
  </si>
  <si>
    <t>Konkurso organizavimas, projektų vertinimas</t>
  </si>
  <si>
    <t>Programų įgyvendinimo priežiūra, dalykinių ataskaitų patikra ir rezultatų analizė</t>
  </si>
  <si>
    <t>Parengtos stebėsenos pažymos</t>
  </si>
  <si>
    <t>Suteikta pagalba pagal kreipimąsi</t>
  </si>
  <si>
    <t>Patenkintos paraiškos</t>
  </si>
  <si>
    <t>Parengti VST sprendimų projektai</t>
  </si>
  <si>
    <t>Parengtas savivaldybės administracijos direktoriaus įsakymas</t>
  </si>
  <si>
    <t>Parengti savivaldybės administracijos direktoriaus įsakymai</t>
  </si>
  <si>
    <t>Sąlygų mokininiams dalyvauti konkursuose/viktorinose sudarymas</t>
  </si>
  <si>
    <t>Švietimo, kultūros ir 
sporto skyrius 
(A. Sieliūnienė)</t>
  </si>
  <si>
    <t>Įvykdyti
 raštiški prašymai</t>
  </si>
  <si>
    <t>Apdovanoti nugalėtojai</t>
  </si>
  <si>
    <t>Organizuotas renginys</t>
  </si>
  <si>
    <t>Organizuoti renginiai</t>
  </si>
  <si>
    <t>Vykdomų 
programų skaičius</t>
  </si>
  <si>
    <t>Skyriaus specialistai pagal sritis</t>
  </si>
  <si>
    <t xml:space="preserve">Organizuoti renginiai savivaldybėje, suteiktas transportas </t>
  </si>
  <si>
    <t>Įgyvendinimo priemonių skaičius</t>
  </si>
  <si>
    <t>Dalyvauta posėdžiuose</t>
  </si>
  <si>
    <t>Dalyvauta renginiuose</t>
  </si>
  <si>
    <t>Medžiaga pristatyta pagal patvirtintą tvarką</t>
  </si>
  <si>
    <t>Pavežti kandidatai</t>
  </si>
  <si>
    <t>Parengta  ataskaita</t>
  </si>
  <si>
    <t>Atliktas išorinis vertinimas</t>
  </si>
  <si>
    <t>Sudaryta registrų</t>
  </si>
  <si>
    <t>Lietuvos mokinių sporto žaidynės</t>
  </si>
  <si>
    <t>Lietuvos jaunių sporto žaidynės</t>
  </si>
  <si>
    <t xml:space="preserve">,,Sportas visiems" renginiai </t>
  </si>
  <si>
    <t>Informacijos sklaida</t>
  </si>
  <si>
    <t>Dalyvių skaičius</t>
  </si>
  <si>
    <t>Organizuojamas projektų atrankos konkursas</t>
  </si>
  <si>
    <t xml:space="preserve">Sutarčių su vykdytojais pasirašymas </t>
  </si>
  <si>
    <t>Projektų įgyvendinimo kontrolė</t>
  </si>
  <si>
    <t>Organizuoti mokymus</t>
  </si>
  <si>
    <t>Organizuota
 mokymų</t>
  </si>
  <si>
    <t>Mokyklų vadovų konkursų nustatytais terminais kadencijai pasibaigus organizavimas</t>
  </si>
  <si>
    <t>Kartu su Teisės, personalo ir civilinės metrikacijos skyriumi parengtos konkurso sąlygos, direktorių pareigybių aprašymai, įvykdyti konkursai</t>
  </si>
  <si>
    <t>Dalyvavimas savivaldybės administracijos vaiko gerovės komisijos  darbe</t>
  </si>
  <si>
    <t>Dalyvauta posėdžių</t>
  </si>
  <si>
    <t xml:space="preserve">Laipsniško perėjimo prie penkiamečių ugdymo pagal priešmokyklinio ugdymo programas savivaldybėje koordinavimas </t>
  </si>
  <si>
    <t>Sudarytos sąlygos penkiamečiams ugdytis</t>
  </si>
  <si>
    <t>Informuoti visuomenę apie savivaldybės veiklą ir formuoti teigiamą savivaldybės įvaizdį,  plėtoti dalykinius santykius ir ryšius su tarptautinėmis ir vietinėmis institucijomis ir organizacijomis</t>
  </si>
  <si>
    <t>Parengta straipsnių</t>
  </si>
  <si>
    <t>II-IV ketvirtis</t>
  </si>
  <si>
    <t>Teikti socialinę (finansinę) paramą Visagino savivaldybės gyventojams bei skatinti socialinių paslaugų plėtrą bendruomenėje</t>
  </si>
  <si>
    <t>Darbų vykdymo kontrolė</t>
  </si>
  <si>
    <t>Pasirašyti trišalę sutartį su laimėtoju</t>
  </si>
  <si>
    <t>Parengti direktoriaus įsakymą dėl įgaliojimo gimnazijai atlikti pirkimą</t>
  </si>
  <si>
    <t>Pateikti mokėjimo prašymą ir ataskaitą</t>
  </si>
  <si>
    <t>Miesto gatvių rekonstrukcija  (Veteranų g. rekonstrukcija)</t>
  </si>
  <si>
    <t xml:space="preserve">
Renovuoti  ir įrengti dviračių ir pėščiųjų takus
</t>
  </si>
  <si>
    <t>Pasirašyti sutartį  su laimėtoju</t>
  </si>
  <si>
    <t>Pagal poreikį užsakyti projektinę dokumentaciją</t>
  </si>
  <si>
    <t>Strateginio planavimo ir investicijų valdymo skyrius
(Projektų koordinatoriai)</t>
  </si>
  <si>
    <t>Parengta paraiškų/projektų</t>
  </si>
  <si>
    <t>Papildomų projekto veiklų rangos darbų sutarčių pasirašymas</t>
  </si>
  <si>
    <t>Projekto finansavimo sutarties keitmas dėl papildomų veiklų įtraukimo</t>
  </si>
  <si>
    <t>Papildomo finansavimo projektui gavimas</t>
  </si>
  <si>
    <t>FAS keitimas</t>
  </si>
  <si>
    <t>Pastatyti informaciniai stendai savivaldybės teritorijoje</t>
  </si>
  <si>
    <t>Pastatytų stendų skaičius</t>
  </si>
  <si>
    <t>Organizuoti projektų atrankos konkursą</t>
  </si>
  <si>
    <t xml:space="preserve">Pasirašyti sutartis su projektų vykdytojais </t>
  </si>
  <si>
    <t>Vykdyti projektų įgyvendinimo kontrolę</t>
  </si>
  <si>
    <t>Įdarbintų darbuotojų</t>
  </si>
  <si>
    <t>Organizuoti viešuosius pirkimus</t>
  </si>
  <si>
    <t>Kontroliuoti sutarčių įgyvendinimą</t>
  </si>
  <si>
    <t>Kontoliuoti projekto veiklas</t>
  </si>
  <si>
    <t>Pasirašyti rangos sutartis</t>
  </si>
  <si>
    <t>Pasirašytos paslaugų sutartis</t>
  </si>
  <si>
    <t>Apšiltinti namai</t>
  </si>
  <si>
    <t>Vykdyti projekto kontrolę</t>
  </si>
  <si>
    <t>Įgyvendinti programoje numatytus tikslus ir uždavinius</t>
  </si>
  <si>
    <t>Išnagrinėta 
gyventojų skundų</t>
  </si>
  <si>
    <t>Beglobių gyvūnų gaudymo sutarties įgyvendinimas</t>
  </si>
  <si>
    <t>I-IV ketvirtis</t>
  </si>
  <si>
    <t>Organizuoti viešojo pirkimo konkursą gyvūnų globos, saugojimo ir populiacijos kontrolei užtikrinti</t>
  </si>
  <si>
    <t>Kontroliuoti sutarties įgyvendinimą</t>
  </si>
  <si>
    <t xml:space="preserve">Organizuoti  ir kontroliuoti darbus Pavojingoms atliekoms, nenaudojamoms padangoms ir kitoms atliekoms, kai nežinomas atliekų tvarkytojas arba kai atliekas būtina sutvarkyti nedelsiant, siekiant išvengti neigiamo poveikio aplinkai, tvarkyti, surinkti ir šalinti </t>
  </si>
  <si>
    <t>Organizuoti renginius ir akcijas visuomenės švietimui</t>
  </si>
  <si>
    <t>Organizuota renginių/akcijų</t>
  </si>
  <si>
    <t>Gautas paraiškas nagrinėti ir analizuoti</t>
  </si>
  <si>
    <t>Teikti išvadas dėl finansavimo/nefinansavimo</t>
  </si>
  <si>
    <t>Iki spalio 1 d.</t>
  </si>
  <si>
    <t>Gautų paraiškų skaičius</t>
  </si>
  <si>
    <t>Organizuoti želdinių tvarkymo, kūrimo ir jų būklės stebėsenos darbus</t>
  </si>
  <si>
    <t>Parengta ataskaitų</t>
  </si>
  <si>
    <t>Organizuoti būtinų teritorijų planavimo dokumentų rengimą</t>
  </si>
  <si>
    <t>Parengta teritorijų 
planavimo dokumentų</t>
  </si>
  <si>
    <t>Organizuoti žemės sklypų planų (kadastrinių matavimų), žemėtvarkos projektų  rengimas</t>
  </si>
  <si>
    <t>Pasodinta želdinių</t>
  </si>
  <si>
    <t>Teikti paramą Visagino savivaldybės socialiai jautrių ir pažeidžiamų gyventojų grupėms,  užkirsti kelią socialinės rizikos židinių formavimuisi</t>
  </si>
  <si>
    <t>Visagino savivaldybės administracijos             
metinio veiklos plano ir veiklos ataskaitos     
 rengimo tvarkos aprašo 2 priedas</t>
  </si>
  <si>
    <t>VISAGINO SAVIVALDYBĖS ADMINISTRACIJOS 2018 M. VEIKLOS PLANAS</t>
  </si>
  <si>
    <t>Parengta suvestinė ir paskelbta interneto svetainėje</t>
  </si>
  <si>
    <t>Finansų ir biudžeto skyrius (N. Rybakova, L.Bratygina)</t>
  </si>
  <si>
    <t>Finansų ir biudžeto skyrius (R. Svidinskienė)</t>
  </si>
  <si>
    <t xml:space="preserve">Apskaitos skyrius
 (L.Trimailova, J.Kriaučiūnaitė )          </t>
  </si>
  <si>
    <t>Vidaus administravimo ir informacinių
technologijų skyrius
 (S. Berežnaja)</t>
  </si>
  <si>
    <t>Švietimo, kultūros ir sporto skyrius 
(L. Abarius)</t>
  </si>
  <si>
    <t>Gerinti savivaldybės valdymą, formuoti Visagino savivaldybės, kaip modernios, šiuolaikiškai besitvarkančios savivaldybės įvaizdį</t>
  </si>
  <si>
    <t xml:space="preserve">Deklaruotų asmenų </t>
  </si>
  <si>
    <t>Nuolat tvarkomas
registras</t>
  </si>
  <si>
    <t>Nuolat užtikrintas 
administravimas</t>
  </si>
  <si>
    <t>Parengta 
mokymų ataskaita</t>
  </si>
  <si>
    <t>Finansinių įsipareigojimų 
vykdymas</t>
  </si>
  <si>
    <t>Pateiktų mokėjimo
 prašymų skaičius</t>
  </si>
  <si>
    <t>Parengtas ir 
patvirtintas planas</t>
  </si>
  <si>
    <t xml:space="preserve">
Finansuotų paraiškų 
skaičius </t>
  </si>
  <si>
    <t xml:space="preserve">
Vykdyta 
priežiūra</t>
  </si>
  <si>
    <t xml:space="preserve">
Pagal
 poreikį</t>
  </si>
  <si>
    <t xml:space="preserve">
vnt.</t>
  </si>
  <si>
    <t>Organizuoti 
pirkimai</t>
  </si>
  <si>
    <t xml:space="preserve">Viešinama 
informacija </t>
  </si>
  <si>
    <t>Vietinio ūkio valdymo ir statybos skyrius
 (M. Mirzebekov)
Strateginio planavimo ir nvesticijų valdymo skyrius
(N. Jakubovskaja)</t>
  </si>
  <si>
    <t>Parengta direktoriaus
 įsakymų</t>
  </si>
  <si>
    <t>Pateikta 
informacija</t>
  </si>
  <si>
    <t>Organizuotas 
sveikinimas</t>
  </si>
  <si>
    <t>Paruošta bylų
 įrišimui</t>
  </si>
  <si>
    <t xml:space="preserve">Organizuota
 renginių </t>
  </si>
  <si>
    <t>Tarybos narių veiklos organizavimas</t>
  </si>
  <si>
    <t>Valstybinės kalbos vartojimo  ir taisyklingumo kontrolė</t>
  </si>
  <si>
    <t>Civilinės būklės aktų registravimas</t>
  </si>
  <si>
    <t>Socialinių išmokų ir kompensacijų administravimas</t>
  </si>
  <si>
    <t>Jaunimo teisių apsauga</t>
  </si>
  <si>
    <t>Gyventojų registro tvarkymas ir duomenų teikimas valstybės registrui</t>
  </si>
  <si>
    <t xml:space="preserve">Socialinės paramos mokiniams administravimas </t>
  </si>
  <si>
    <t>Socialinės paramos administravimas (socialinei globai asmenims su sunkia negalia)</t>
  </si>
  <si>
    <t>Būsto nuomos ir išperkamosios būsto nuomos mokesčių dalies kompensacijų administravimas</t>
  </si>
  <si>
    <t>Visagino savivaldybės užimtumo didinimo programos administravimas</t>
  </si>
  <si>
    <t>Žemės ūkio funkcijų vykdymas</t>
  </si>
  <si>
    <t>Archyvinių dokumentų tvarkymas</t>
  </si>
  <si>
    <t>Valstybinės žemės ir kito valstybinio turto valdymas, naudojimas ir disponavimas juo patikėjimo teise</t>
  </si>
  <si>
    <t>Nekilnojamojo turto kadastriniams matavimams atlikti ir teisinei registracijai</t>
  </si>
  <si>
    <t>Nekilnojamojo turto kultūros paveldo apsaugos administravimas</t>
  </si>
  <si>
    <t>Administracijos direktoriaus rezervas</t>
  </si>
  <si>
    <t>Savivaldybės įsipareigojimų vykdymas po projektų įgyvendinimo</t>
  </si>
  <si>
    <t>Korupcijos prevencijos darbams bei antikorupciniam visuomenės švietimui (Korupcijos prevencijos programa)</t>
  </si>
  <si>
    <t>Visagino savivaldybės administracijos darbuotojų kvalifikacijos tobulinimas</t>
  </si>
  <si>
    <t>Šiuolaikinių informacinių technologijų diegimas</t>
  </si>
  <si>
    <t>Administracinės naštos mažinimo priemonių plano įgyvendinimas</t>
  </si>
  <si>
    <t>Strateginių planavimo dokumentų rengimas</t>
  </si>
  <si>
    <t>Gyventojų informavimo veiklos įgyvendinimas</t>
  </si>
  <si>
    <t>LSA nario mokestis</t>
  </si>
  <si>
    <t>Laiku pateikta informacija</t>
  </si>
  <si>
    <t>Parengtos ir laiku pateiktos ketvirtinės ataskaitos</t>
  </si>
  <si>
    <t>Organizuoti viešuosius pirkimus sporto įrangos pirkimui</t>
  </si>
  <si>
    <t>Teikti projekto įgyvendinimo ataskaitas</t>
  </si>
  <si>
    <t>Pateiktų ataskaitų</t>
  </si>
  <si>
    <t xml:space="preserve">Organizuota 
pirkimų </t>
  </si>
  <si>
    <t>Atliekų, kurių turėtojo nustatyti neįmanoma arba kuris nebeegzistuoja, tvarkymo priemonė</t>
  </si>
  <si>
    <t>Vietinio ūkio valdymo ir statybos skyrius
(D. Kardelienė)</t>
  </si>
  <si>
    <t>Vietinės rinkliavos už komunalinių atliekų surinkimą administravimas</t>
  </si>
  <si>
    <t>Viešosios tvarkos ir rinkliavų skyrius
(I. Umbrasė)</t>
  </si>
  <si>
    <t>Aplinkos monitoringo, prevencinių ,aplinkos atkūrimo priemonių įgyvendinimas</t>
  </si>
  <si>
    <t>Lengvatų suteikimas vietinės rinkliavos už komunalinių atliekų surinkimą iš atliekų turėtojų ir atliekų tvarkymą</t>
  </si>
  <si>
    <t>Užterštų teritorijų valymas</t>
  </si>
  <si>
    <t>Išvalyta teritorijų</t>
  </si>
  <si>
    <t>Atliekų tvarkymas ir atliekų tvarkymo infrastruktūros plėtra</t>
  </si>
  <si>
    <t>Vaikų gavusių vienkartines ir pastovias išmokas,
skaičius</t>
  </si>
  <si>
    <t>Prašymų skirti tikslines  kompensacijas priėmimas</t>
  </si>
  <si>
    <t>Sprendimų dėl tikslinių kompensacijų skyrimo rengimas ir priėmimas</t>
  </si>
  <si>
    <t>Tikslinių kompensacijų gavėjų
skaičius</t>
  </si>
  <si>
    <t>Tikslinių kompensacijų mokėjimas ir administravimas</t>
  </si>
  <si>
    <t>Neįgaliesiems pritaikytų būstų procentas nuo esamo poreikio (paraiškų)</t>
  </si>
  <si>
    <t>Vienkartinių, tikslinių, periodinių ir sąlyginių pašalpų gyventojams  teikimas</t>
  </si>
  <si>
    <t>Prašymų vienkartinėms, periodinėms ir sąlyginėms pašalpoms priėmimas</t>
  </si>
  <si>
    <t>Kiekvieną mėnesį iki 25 d.</t>
  </si>
  <si>
    <t>Kiekvieną mėnesį iki 28 d.</t>
  </si>
  <si>
    <t>Kitą  socialinę paramą gavusių asmenų skaičius</t>
  </si>
  <si>
    <t>Socialinės paramos skyrius (T. Repečkienė)</t>
  </si>
  <si>
    <t>Šeimynų, kurioms suteikta vienkartinė parama, skaičius</t>
  </si>
  <si>
    <t>Projekto "Bendruomeniniai  šeimos namai" įgyvendinimas</t>
  </si>
  <si>
    <t>Gavus informaciją apie asmenį, kurio laidojimu niekas nesirūpina, kreiptis į laidojimo įmonę, su kuria sudaryta sutartis dėl laidojimo  ir pervežimo</t>
  </si>
  <si>
    <t xml:space="preserve">Iki gruodžio 31 d. </t>
  </si>
  <si>
    <t xml:space="preserve">SB
</t>
  </si>
  <si>
    <t>Socialinių paslaugų plėtros pasitelkiant nevyriausybines organizacijas programos įgyvendinimas</t>
  </si>
  <si>
    <t>Parengti Visagino savivaldybės administracijos direktoriaus įsakymą dėl finansavimo aprašo patvirtinimo</t>
  </si>
  <si>
    <t>Paskelbti paraiškų atrankos konkursą</t>
  </si>
  <si>
    <t>Sudaryti finansavimo sutartis</t>
  </si>
  <si>
    <t>Sutarčių, sudarytų su NVO dėl socialinių paslaugų teikimo, skaičius</t>
  </si>
  <si>
    <t>Socialinės paramos skyrius (J. Zabulytė)</t>
  </si>
  <si>
    <t>Pagal paskelbtą kvietimą</t>
  </si>
  <si>
    <t>Po paraiškos įvertinimo</t>
  </si>
  <si>
    <t>Vietinio ūkio valdymo
ir statybos skyrius 
(D. Kardelienė)</t>
  </si>
  <si>
    <t>Įsigyta patalpų</t>
  </si>
  <si>
    <t>Vietinio ūkio valdymo ir statybos skyrius 
(V. Raubiškienė)</t>
  </si>
  <si>
    <t>Vietinio ūkio valdymo ir statybos skyrius (A. Gergel)</t>
  </si>
  <si>
    <t>Sutvarkytų atliekų kiekis</t>
  </si>
  <si>
    <t>t</t>
  </si>
  <si>
    <t>Koordinuoti ir kontroliuoti projekto įgyvendinimą</t>
  </si>
  <si>
    <t>Projekto "Visagino „Gerosios vilties“ vidurinės mokyklos, esančios Partizanų g. 2/7, Visagine pastato atnaujinimas“ įgyvendinimas</t>
  </si>
  <si>
    <t>Pateikti paraišką investicijų projekte numatytiems modernizavimo darbams atlikti</t>
  </si>
  <si>
    <t>SB (D)
SB</t>
  </si>
  <si>
    <t>Švietimo, kultūros, sporto ir valstybinės kalbos 
kontrolės skyrius
(L. Dainienė)</t>
  </si>
  <si>
    <t>Apskaitos skyrius
(I. Jatulionienė)</t>
  </si>
  <si>
    <t>Savivaldybės erdvinių duomenų rinkinio tvarkymo funkcijos atlikimas</t>
  </si>
  <si>
    <t>Architektūros ir teritorijų
planavimo skyrius
 (A. Šeluchina)</t>
  </si>
  <si>
    <t>Kontroliuoti ir koordinuoti projekto veiklų įgyvendinimą</t>
  </si>
  <si>
    <t>Duomenų atvėrimo priemonių įgyvendinimas</t>
  </si>
  <si>
    <t>Organizuoti duomenų atvėrimo priemonių įgyvendinimą savivaldybėje</t>
  </si>
  <si>
    <t>Įgyvendinta priemonių</t>
  </si>
  <si>
    <t>Atvertų duomenų rinkinių kiekis</t>
  </si>
  <si>
    <t xml:space="preserve">Ieškoti sprendimų ir finansavimo atnaujinti Visagino viešąją biblioteką. </t>
  </si>
  <si>
    <t xml:space="preserve">SB
</t>
  </si>
  <si>
    <t xml:space="preserve">Pateikta sprendinių </t>
  </si>
  <si>
    <t>Kontroliuoti ir koordinuoti sutartyse numatytų darbų įgyvendinimą</t>
  </si>
  <si>
    <t>Kontroliuota ir koordinuota  sutarčių</t>
  </si>
  <si>
    <t>Projekto "Visagino sporto centro pastato, esančio Taikos prosp.  23, energijos vartojimo efektyvumo didinimas" įgyvendinimas I etapas (paruošiamosios dokumentacijos parengimas)</t>
  </si>
  <si>
    <t xml:space="preserve">Vietinio ūkio valdymo ir statybos skyrius 
(V. Raubiškienė)
</t>
  </si>
  <si>
    <t>Vietinio ūkio valdymo ir statybos skyrius 
(M. Mirzebekov)
Strateginio planavimo ir nvesticijų valdymo skyrius
(E. Visockytė)</t>
  </si>
  <si>
    <t>Projekto „Dviračių tako su apšvietimu, nuo sankryžos (Taikos prospekto ir Energetikų g.) iki valstybinės reikšmės kelio Nr. 177, Visagine“ įgyvendinimas</t>
  </si>
  <si>
    <t xml:space="preserve">Vietinio ūkio valdymo ir statybos skyrius (L. Leopa)
</t>
  </si>
  <si>
    <t>Projektas "Lauko vasaros estrados įrengimo projektavimas ir įrengimas"</t>
  </si>
  <si>
    <t>Kontroliuoti ir koordinuoti lauko estrados vizualizacijų parengimą</t>
  </si>
  <si>
    <t>Architektūros ir teritorijų planavimo skyrius
(A. Šeluchina)</t>
  </si>
  <si>
    <t>Kontroliuoti ir koordinuoti darbai</t>
  </si>
  <si>
    <t>Paženklinta
 miesto gatvių danga</t>
  </si>
  <si>
    <t>Įrengta automobilių stovėjimo aikštelė</t>
  </si>
  <si>
    <t>Organizuoti , koordinuoti ir kontroliuoti naujų objektų, sukurtų projektų įgyvendinimo metu, prijungimą  prie AB "ESO" elektros skirstomųjų tinklų</t>
  </si>
  <si>
    <t>Prijungta objektų</t>
  </si>
  <si>
    <t>Organizuoti savivaldybės administracijai priklausančių objektų šilumos punktų manometrų metrologinės patikros paslaugų įsigijimą ir sumontavimą</t>
  </si>
  <si>
    <t>Organizuoti savivaldybės administracijai priklausančių objektų šilumos mazgų sugedusių elementų keitimo darbus</t>
  </si>
  <si>
    <t>Savivaldybės administracijai priklausančių šilumos mazgų techninės priežiūros darbų organizavimas ir kontroliavimas</t>
  </si>
  <si>
    <t>Požeminių tinklų topografinių planų atnaujinimas Visagino miesto ir savivaldybės teritorijoje</t>
  </si>
  <si>
    <t>Strateginio planavimo ir nvesticijų valdymo skyrius (A. Barsov)
Vietinio ūkio valdymo ir statybos skyrius 
(A.Chmelevskij)</t>
  </si>
  <si>
    <t>Organizuoti viešojo pirkimo konkurą energetinio audito  paslaugai įsigyti</t>
  </si>
  <si>
    <t>Pateikta atsiskaitomųjų
 dokumentų</t>
  </si>
  <si>
    <t>Koordinuoti ir kontroliuoti projekto veiklų įgyvendinimą</t>
  </si>
  <si>
    <t xml:space="preserve">Koordinuotas ir kontroliuotas projektas </t>
  </si>
  <si>
    <t xml:space="preserve">
Strateginio planavimo ir investicijų valdymo skyrius
(L. Puslys) 
</t>
  </si>
  <si>
    <t xml:space="preserve">Projekto „Viešosios infrastruktūros sutvarkymas,  pritaikant ją rekreacinei žvejybai“ įgyvendinimas </t>
  </si>
  <si>
    <t>Atlikta tyrimų</t>
  </si>
  <si>
    <t>Įrengta aikštelė</t>
  </si>
  <si>
    <t xml:space="preserve">Vietinio ūkio valdymo ir statybos skyrius 
(D. Kardelienė)
Aplinkos tvarkymo skyrius (R. Virko)
</t>
  </si>
  <si>
    <t>Vietinio ūkio valdymo ir statybos skyrius 
(D. Kardelienė)</t>
  </si>
  <si>
    <t>I-II ketvirtis</t>
  </si>
  <si>
    <t>Projekto "Priklausomybės ligų profilaktikos, diagnostikos ir gydymo kokybės ir prieinamumo gerinimas Visagino savivaldybėje" įgyvendinimas</t>
  </si>
  <si>
    <t>Organizuoti mokymus ir konsultacijas ssavižudybių prevencijos klausimais</t>
  </si>
  <si>
    <t>Per metus</t>
  </si>
  <si>
    <t>Mokinių iki 18 m. pateikusių profilaktinio sveikatos patikrinimo pažymą, dalis</t>
  </si>
  <si>
    <t>SB
VB
ES</t>
  </si>
  <si>
    <t xml:space="preserve">
SB (D) </t>
  </si>
  <si>
    <t xml:space="preserve">Įgyvendintas projektas </t>
  </si>
  <si>
    <t xml:space="preserve"> vnt.</t>
  </si>
  <si>
    <t>Iki projekto 
įgyvendinimo pabaigos</t>
  </si>
  <si>
    <t>Strateginio planavimo ir 
investicijų valdymo skyrius 
(N. Jakubovskaja)
Vietinio ūkio valdymo ir statybos skyrius
(M. Mirzebekov)</t>
  </si>
  <si>
    <t>Švietimo, kultūros, sporto ir valstybinės kalbos kontrolės skyrius (L. Abarius)</t>
  </si>
  <si>
    <t>Organizuoti jaunimo renginius</t>
  </si>
  <si>
    <t>III-IV ketvirčiai</t>
  </si>
  <si>
    <t>Organizuota
 renginių</t>
  </si>
  <si>
    <t>Savivaldybės jaunimo dalyvavimo nacionaliniuose ir regioniniuose konkursuose bei renginiuose užtikrinimas</t>
  </si>
  <si>
    <t>Organizuota/inicijuota dalyvavimų</t>
  </si>
  <si>
    <t xml:space="preserve">Finansuotų projektų
skaičius </t>
  </si>
  <si>
    <t>Kontroliuoti  vaizdo stebėjimo kamerų transliuojamo vaizdo Visagino mieste stebėjimo sutarties įgyvendinimą</t>
  </si>
  <si>
    <t>Švietimo, kultūros, 
sporto ir valstybinės kalbos kontrolės skyrius 
(A. Sieliūnienė)</t>
  </si>
  <si>
    <t>Švietimo, kultūros, 
sporto ir valstybinės kalbos kontrolės skyrius 
(L. Abarius)</t>
  </si>
  <si>
    <t>Švietimo, kultūros, 
sportoir valstybinės kalbos kontrolės skyrius skyrius
 (Ž. Miltina)</t>
  </si>
  <si>
    <t>Švietimo, kultūros, sporto ir valstybinės kalbos kontrolės skyrius (Ž. Miltina)</t>
  </si>
  <si>
    <t>Atliktų tyrimų skaičius</t>
  </si>
  <si>
    <t>ŠMSM
nustatytais terminais</t>
  </si>
  <si>
    <t>Švietimo, kultūros, sporto ir valstybinės kalbos kontrolės skyrius
 (I. Rokickaitė)</t>
  </si>
  <si>
    <t>ŠMSM 
nustatytais terminais</t>
  </si>
  <si>
    <t>Švietimo, kultūros, sporto ir valstybinės kalbos kontrolės skyrius
(J. Binkevič)</t>
  </si>
  <si>
    <t>Švietimo, kultūros, sporto ir valstybinės kalbos kontrolės skyrius
 (R. Astrauskienė)</t>
  </si>
  <si>
    <t xml:space="preserve">Parengta atskaita </t>
  </si>
  <si>
    <t>Švietimo, kultūros, sporto ir valstybinės kalbos kontrolės  skyrius
 (I. Rokickaitė)</t>
  </si>
  <si>
    <t xml:space="preserve">Švietimo, kultūros, sporto ir valstybinės kalbos kontrolės
skyrius
</t>
  </si>
  <si>
    <t>Švietimo, kultūros, 
sporto ir valstybinės kalbos kontrolės skyrius  
(A. Sieliūnienė)</t>
  </si>
  <si>
    <t>Švietimo, kultūros, 
sporto ir valstybinės kalbos kontrolės  skyrius 
(A. Sieliūnienė)</t>
  </si>
  <si>
    <t>Švietimo, kultūros, 
sporto ir valstybinės kalbos kontrolės skyrius 
 (Ž. Miltina)</t>
  </si>
  <si>
    <t>Išsilavinimo pažymėjimų,  mokytojų atestacijos blankų pristatymas, išdavimas mokykloms ir apskaita</t>
  </si>
  <si>
    <t>Švietimo, kultūros, 
sporto ir valstybinės kalbos kontrolės skyrius
 (J. Binkevič)</t>
  </si>
  <si>
    <t>Švietimo, kultūros, 
sporto ir valstybinės kalbos kontrolės skyrius
 (Ž. Miltina)</t>
  </si>
  <si>
    <t>Švietimo, kultūros,
sporto ir valstybinės kalbos kontrolės skyrius
 (Ž. Miltina)</t>
  </si>
  <si>
    <t>Kvietimo teikti paraiškas skelbimas</t>
  </si>
  <si>
    <t>Įgyvendintų programų skaičius</t>
  </si>
  <si>
    <t xml:space="preserve"> Gautų programų  vertinimas</t>
  </si>
  <si>
    <t>SB
MK</t>
  </si>
  <si>
    <t>Dalyvavimas nacionaliniu ir tarptautiniu lygiu įgyvendinamuose projektuose</t>
  </si>
  <si>
    <t>Finansų ir biudžeto skyrius (N. Rybakova, I. Šuldiakovienė, L. Bratygina)</t>
  </si>
  <si>
    <t>Finansų ir biudžeto skyrius
 (N. Rybakova, I. Šuldiakovienė)</t>
  </si>
  <si>
    <t>Panaudota lėšų, nuo skirtos sumos</t>
  </si>
  <si>
    <t>Visagino savivaldybės užimtumo didinimo programos, skirtos užimtumo skatinimo ir motyvavimo paslaugų nedirbantiems ir socialinę paramą gaunantiems asmenims modelio  įgyvendinimas</t>
  </si>
  <si>
    <t xml:space="preserve">Strateginio planavimo ir investicijų valdymo  skyrius 
(L. Puslys)
Socailinės paramos skyrius
(J. Zabulytė) 
</t>
  </si>
  <si>
    <t>SB 
ES
VB
SD</t>
  </si>
  <si>
    <t>Visagino kūrybinių industrijų verslumo skatinimo 2020-2030 m. programos įgyvendinimas</t>
  </si>
  <si>
    <t>Strateginio planavimo ir investicijų valdymo skyrius
(I. Michailova
I. Stankevičienė)</t>
  </si>
  <si>
    <t>Dalyvauta veiklose</t>
  </si>
  <si>
    <t>Esant poreikiui dalyvauti programos veiklų įgyvendinime</t>
  </si>
  <si>
    <t xml:space="preserve">Integruotos investuotojų pritraukimo ir aptarnavimo programos įgyvendinimas </t>
  </si>
  <si>
    <t>Visagino energijos taupymo ir energijos vartojimo efektyvumo didinimo 2020-2030 m. programos įgyvendinimas</t>
  </si>
  <si>
    <t>Projekto "Visagino inovacijų klasteris" įgyvendinimas</t>
  </si>
  <si>
    <t>Organizuoti ir koordinuoti projektų veiklų įgyvendinimą</t>
  </si>
  <si>
    <t>Pasirašyta projekto finansavimo ir administravimo  sutartis</t>
  </si>
  <si>
    <t>Ekonomikos ir investicijų augimo skatinimas savivaldybėje, vystant turizmo plėtrą</t>
  </si>
  <si>
    <t>Organizuoti ir koordinuoti projekto veiklų įgyvendinimą</t>
  </si>
  <si>
    <t xml:space="preserve">
Vietinio ūkio valdymo ir statybos skyrius (L. Leopa)</t>
  </si>
  <si>
    <t>Projekto "Infrastruktūros sutvarkymas šalia nebaigto statyti pastato, esančio Festivalio g. 5, pertvarkant teritoriją į automobilių stovėjimo aikštelę" įgyvendinimas</t>
  </si>
  <si>
    <t>Vietinio ūkio valdymo ir statybos skyrius (V. Raubiškienė)</t>
  </si>
  <si>
    <t>Projekto "Autobusų stoties su turizmo informacijos centru įrengimas  Visagino savivaldybėje" įgyvendinimas</t>
  </si>
  <si>
    <t>Projekto „Gerinti sąlygas ugdyti fiziškai aktyvią visuomenę, remontuojant, atnaujinant (modernizuojant) ir (arba) rekonstruojant esamų sporto bazių infrastruktūrą Visagino savivaldybėje" įgyvendinimas</t>
  </si>
  <si>
    <t>SB (AA)
SB</t>
  </si>
  <si>
    <t xml:space="preserve">Tekstilės atliekų surinkimas </t>
  </si>
  <si>
    <t>Jaunimo savanoriškos tarnybos Visagino savivaldybėje programos įgyvendinimas</t>
  </si>
  <si>
    <t>Dalyvauta savanorišką veiklą vykdančių organizacijų veikloje</t>
  </si>
  <si>
    <t xml:space="preserve">Parengti ir patvirtinti  priemonės finansavimo tvarkos aprašą </t>
  </si>
  <si>
    <t>Švietimo, kultūros,
sporto ir valstybinės kalbos kontrolės skyrius
(J. Nekrošas)</t>
  </si>
  <si>
    <t>Atlikti aikštelės įrengimo rangos darbus</t>
  </si>
  <si>
    <t>Tvarkyti Visagino savivaldybės tarybai, tarybos ir mero sekretoriatui skirtų lėšų apskaitą vadovaujantis VSAFAS, LR biudžeto sandaros įstaymu, LR buhalterinės apskaitos įstatymu ir kitais teisės aktais</t>
  </si>
  <si>
    <t>Organizuoti viešojo pirkimo konkursą paslaugos teikėjui parinkti</t>
  </si>
  <si>
    <t>Pasirašyti paslaugų teikimo sutartį  ir kontroliuoti jos įgyvendinimą</t>
  </si>
  <si>
    <t xml:space="preserve">
SB
</t>
  </si>
  <si>
    <t>Kontroliuojamas sutarties įgyvendinimas</t>
  </si>
  <si>
    <t xml:space="preserve">
Vietinio ūkio valdymo
ir statybos skyrius 
(R. Gaidelienė)
</t>
  </si>
  <si>
    <t>Įregistruota objektų</t>
  </si>
  <si>
    <t>Viešojo aukciono būdu parduodamų objektų dokumentų parengimo išlaidos</t>
  </si>
  <si>
    <t>Teisės, personalo ir civilinės metrikacijos skyrius 
(I. Prokofjeva, T. Panina)</t>
  </si>
  <si>
    <t>Projekto  "WiFi4EU Visagino savivaldybėje" įgyvendinimas</t>
  </si>
  <si>
    <t>Vidaus administravimo ir 
informacinių technologijų skyrius 
(A. Andrijauskienė)</t>
  </si>
  <si>
    <t>Vertinti administracinės naštos mažinimo priemonių plano vykdymą ir pateikti vidaus audito ataskaitą administracijos direktoriui.</t>
  </si>
  <si>
    <t>Projekto " Draugystės progimnazijos dalyvavimas 09.2.1. ESFA-V-719 priemonėje "Kokybės krepšelis" įgyvendinimas</t>
  </si>
  <si>
    <t>Asmens palaikų  pervežimo ir laidojimo kompensavimas</t>
  </si>
  <si>
    <t xml:space="preserve">Šeimos gerovę užtikrinančių paslaugų ir priemonių sistemos įgyvendinimas" </t>
  </si>
  <si>
    <t xml:space="preserve">SB
VB
</t>
  </si>
  <si>
    <t>Projekto "Senjorų dienos centro kūrimas gerinant gyvenimo kokybę pasienio regionuose" įgyvendinimas (Interreg)</t>
  </si>
  <si>
    <t>Organizuoti ir kontroliuoti projekto veiklų įgyvendinimą</t>
  </si>
  <si>
    <t>Kontroliuotas  programos įgyvendinimas</t>
  </si>
  <si>
    <t>Suteiktų konsultacijų 
skaičius</t>
  </si>
  <si>
    <t xml:space="preserve">Apskaitos skyrius 
(I. Jatulionienė,              L.Trimailova,        N.Rydzik,         J.Kriaučiūnaitė )        </t>
  </si>
  <si>
    <t xml:space="preserve">Apskaitos skyrius  (J.Kriaučiūnaitė,   L.Trimailova, J.Nazarova,  V.Putnienė, I. Jatulionienė, N.Rydzik,      A.Zakrevskaja,                     E.Černiauskaitė-Kiršė,  I.Trubilienė)               </t>
  </si>
  <si>
    <t xml:space="preserve">iki kovo 17 d. </t>
  </si>
  <si>
    <t>Apskaitos skyrius (J.Kriaučiūnaitė)</t>
  </si>
  <si>
    <t>Tvarkyti Kontrolės ir audito tarnybai skirtų lėšų apskaitą, rengti finansines ataskaitas</t>
  </si>
  <si>
    <t>Savivaldybės tarybos mero sekretoriato darbo organizavimas</t>
  </si>
  <si>
    <t>Tvarkyti savivaldybės tarybos, mero sekretoriato organizavimui skirtų lėšų apskaitą, rengti finansines ataskaitas</t>
  </si>
  <si>
    <t>Apskaitos skyrius
(V. Putnienė
I. Jatulionienė)</t>
  </si>
  <si>
    <t>Apskaitos skyrius
(L. Trimailova, I. Jatulionienė)</t>
  </si>
  <si>
    <t>Apskaitos skyrius 
(V. Putnienė, I. Jatulionienė)</t>
  </si>
  <si>
    <t>Švietimo, kultūros, sporto ir valstybinės kalbos kontrolės  skyrius 
(L.Abarius)</t>
  </si>
  <si>
    <t>Švietimo, kultūros, sporto ir valstybinės kalbos kontrolės skyrius 
(L.Abarius )</t>
  </si>
  <si>
    <t>Švietimo, kultūros, sporto ir valstybinės kalbos kontrolės skyrius 
( L. Abarius)</t>
  </si>
  <si>
    <t>Švietimo, kultūros,
sporto ir valstybinės kalbos kontrolės skyrius (L. Abarius)</t>
  </si>
  <si>
    <t>Centralizuotas savivaldybės vidaus audito skyrius 
( M. Čiblienė)</t>
  </si>
  <si>
    <t>Švietimo, kultūros, sporto ir valstybinės kalbos kontrolės skyrius  (L. Abarius)</t>
  </si>
  <si>
    <t>Švietimo, kultūros, 
sporto ir valstybinės kalbos kontrolės skyrius 
(I. Rokickaitė)</t>
  </si>
  <si>
    <t xml:space="preserve">Dalyvavimas veiksmo tyrimuose ,,Dėl Nacionalinio mokinių pasiekimų patikrinimo vykdymo 2020-2021 m.m." </t>
  </si>
  <si>
    <t>Vietinio ūkio valdymo ir statybos skyrius 
(I.Vavinskienė, R. Gaidelienė)</t>
  </si>
  <si>
    <t>Demontuota tvora</t>
  </si>
  <si>
    <t>Vietinio ūkio valdymo ir statybos skyrius
(A. Gergel)</t>
  </si>
  <si>
    <t>Renovuotų namų skaičius</t>
  </si>
  <si>
    <t>Automobilių stovėjimo aikštelės įrengimas šalia "Atgimimo" gimnazijos</t>
  </si>
  <si>
    <t>"Draugystės" progimnazijos gaisrinės signalizacijos projektavimo darbai</t>
  </si>
  <si>
    <t>III-IVketvirtis</t>
  </si>
  <si>
    <t>Vietinio ūkio valdymo ir statybos skyrius (M. Mirzebekov)</t>
  </si>
  <si>
    <t>Mero priimamojo, kabineto ir sanitarinių mazgų pertvarkymas, remontas</t>
  </si>
  <si>
    <t>Suremontuotos patalpos</t>
  </si>
  <si>
    <t>Paplūdimio krepšinio aikštelės įrengimas (smėlio atvežimas)</t>
  </si>
  <si>
    <t>Rinkimų apylinkių pritaikymas neįgaliesiems</t>
  </si>
  <si>
    <t xml:space="preserve">Pritaikyta apylinkių </t>
  </si>
  <si>
    <t>"Draugystės" progimnazijos tvoros demontavimas</t>
  </si>
  <si>
    <t>Vaikų darželio "Ąžuoliukas" virtuvės remontas</t>
  </si>
  <si>
    <t>Vilties g. 5 pastato paskirties keitimo projekto parengimas</t>
  </si>
  <si>
    <t>Visagino rekreacijos centro baseino, esančio Draugystės g. 10B remonto ir pritaikymo neįgaliesiems projekto parengimas</t>
  </si>
  <si>
    <t>Panduso įrengimas ir laiptų remontas Visagino viešojoje bibliotekoje</t>
  </si>
  <si>
    <t>Įrengtas pandusas</t>
  </si>
  <si>
    <t>Socialinių paslaugų centro patalpų kapitalinis remontas</t>
  </si>
  <si>
    <t>III -IV ketvirtis</t>
  </si>
  <si>
    <t>Socialinės paramos skyrius 
(D. Čepulytė)</t>
  </si>
  <si>
    <t>Socialinės paramos skyrius (R. Taluntienė, J. Trapnauskienė)</t>
  </si>
  <si>
    <t>Šeimos gerovę užtikrinančių priemonių skaičius</t>
  </si>
  <si>
    <t>Pravestos 
pratybos</t>
  </si>
  <si>
    <t>Pagaminta 
lankstinukų</t>
  </si>
  <si>
    <t xml:space="preserve">Atlikta 
patikrinimų </t>
  </si>
  <si>
    <t>Surinkti, apdoroti ir teikti informaciją paskelbimui laikraštyje</t>
  </si>
  <si>
    <t>Užtikrinti efektyvų savivaldybei nuosavybės teise priklausančio nekilnojamojo turto naudojimą,  įmonių bei įstaigų valdymą</t>
  </si>
  <si>
    <t>VISAGINO SAVIVALDYBĖS GYVENTOJŲ KULTŪRINIO AKTYVUMO SKATINIMO IR IDENTITETO STIPRINIMO PROGRAMOS (Nr. 04)</t>
  </si>
  <si>
    <t>Darbo rinkai parengtų ilgalaikių bedarbių skaičius</t>
  </si>
  <si>
    <t>Užtikrinti savivaldybės teritorijoje kokybišką ir nepertraukiamą komunalinių atliekų surinkimo ir tvarkymo paslaugos teikimą ir efektyvų vietinės rinkliavos administravimą.</t>
  </si>
  <si>
    <t>Tekstilės atliekų surinkimo paslaugų sutarties vykdymo užtikrinimas</t>
  </si>
  <si>
    <t>Stambaus mastelio topografinių ir inžinerinių tinklų erdvinių duomenų rinkinio (SEDR) tvarkymo paslaugos</t>
  </si>
  <si>
    <t>Parengti žemės sklypų formavimo dokumentai</t>
  </si>
  <si>
    <t>Viešųjų pirkimų skyrius
(D. Nastajienė)</t>
  </si>
  <si>
    <t>Vykdyti transporto ir ūkio priežiūrą ir administravimą</t>
  </si>
  <si>
    <t>Laiku ir tinkamai vykdoma administracijos transporto ir ūkio priežiūra</t>
  </si>
  <si>
    <t>Gyvenamosios vietos deklaravimo duomenų ir gyvenamosios vietos nedeklaravusių asmenų apskaitos duomenų tvarkymas</t>
  </si>
  <si>
    <t>Duomenų teikimas Suteiktos valstybės pagalbos ir nereikšmingos pagalbos registrui</t>
  </si>
  <si>
    <t>Koordinuotai teikiamų paslaugų vaikams nuo gimimo iki 18 metų (turintiems didelių ir labai didelių specialiųjų ugdymosi poreikių – iki 21 metų) ir vaiko atstovams koordinavimas</t>
  </si>
  <si>
    <t>Vykdyti vidaus auditus, veiklos vertinimus</t>
  </si>
  <si>
    <t>Parengtų vidaus audito ataskaitų skaičius</t>
  </si>
  <si>
    <t>Planuoti ir grąžinti dotaciją, skirtą savivaldybės biudžetui</t>
  </si>
  <si>
    <t>Informacijosšvietimo įstaigų   darbuotojų valstybinės kalbos mokėjimą surinkimas ir duomenų analizė</t>
  </si>
  <si>
    <t>Savivaldybės nekilnojamojo turto išlaikymas ir administravimas</t>
  </si>
  <si>
    <t xml:space="preserve">Darbuotojų darbo poreikiams reikalingos įrangos įsigijimas ir atnaujinimas </t>
  </si>
  <si>
    <t xml:space="preserve">Įgyvendinta sutarčių
</t>
  </si>
  <si>
    <t xml:space="preserve">Tarybos posėdžių salės atnaujinimas </t>
  </si>
  <si>
    <t>Vykdoma priežiūra</t>
  </si>
  <si>
    <t>Asmens duomenų apsaugos ir civilinės atsakomybės funkcijų vykdymas</t>
  </si>
  <si>
    <t>Vidaus administravimo ir 
informacinių technologijų skyrius 
(A. Andrijauskienė)
Teisės, personalo ir civilinės metrikacijos skyrius (R. Petrauskas)</t>
  </si>
  <si>
    <t>Užtikrintas asmens duomenų apsaugos ir civilinės atsakomybės funkcijų vykdymas</t>
  </si>
  <si>
    <t>Projekto  "Smart city - Visaginas " įgyvendinimas</t>
  </si>
  <si>
    <t>įsigyta įranga</t>
  </si>
  <si>
    <t>SD</t>
  </si>
  <si>
    <t xml:space="preserve">Įgyvendintų  projektų skaičius  </t>
  </si>
  <si>
    <t>VšĮ Visagino edukacijų centras veiklos  ir ugdymo proceso užtikrinimas</t>
  </si>
  <si>
    <t>Kontroliuoti VšĮ Visagino edukacijų centro veiklos procesus</t>
  </si>
  <si>
    <t>Švietimo, kultūros, 
sporto ir valstybinės kalbos kontrolės  skyrius
 (I. Rokickaitė)</t>
  </si>
  <si>
    <t>Projekto "IT programavimo ir robotikos kompetencijų ugdymas pasienio regionų Latgalos ir Visagino mokyklose" įgyvendinimas (Interreg)</t>
  </si>
  <si>
    <t>Užtikrinti efektyvią  įstaigų, veikiančių sporto srityje, veiklą</t>
  </si>
  <si>
    <t>Kontroliuoti VšĮ Visagino sporto ir rekreacijos centro veiklą ir ugdymo procesą</t>
  </si>
  <si>
    <t>Kontroliuoti VšĮ Visagino krepšinio mokyklos veiklą ir ugdymo procesą</t>
  </si>
  <si>
    <t>Pasirašytų finansavimo sutarčių skaičius</t>
  </si>
  <si>
    <t>Visagino savivaldybės sporto renginių organizavimas, informavimas ir neįgaliųjų socialinė integracija per kūno kultūrą ir sportą</t>
  </si>
  <si>
    <t>Įgyvendintų projektų skaičius</t>
  </si>
  <si>
    <t>Kontroliuoti techninio projekto parengimą ir organizuoti jo įgyvendinimo darbus</t>
  </si>
  <si>
    <t>Organizuoti ir kontroliuoti rangos darbų sutarties pasirašymą ir įgyvendinimą</t>
  </si>
  <si>
    <t>Vietinio ūkio valdymo ir statybos skyrius 
(A. Gergel)</t>
  </si>
  <si>
    <t>Koordinuojama projektų</t>
  </si>
  <si>
    <t>Įgyvendinamų rangos sutarčių skaičius</t>
  </si>
  <si>
    <t>Sutarčių su projektų vykdytojais sudarymas</t>
  </si>
  <si>
    <t>Projektų įgyvendinimo priežiūra, dalykinių ataskaitų patikra ir rezultatų analizė</t>
  </si>
  <si>
    <t xml:space="preserve">Koordinuoti ir kontroliuoti projekto finansavimo ir administravimo sutartį, teikti mokėjimo prašymus, bendrdarbiauti su įgyvendinančia institucija, kontroliuoti veiklų įgyvendinimą </t>
  </si>
  <si>
    <t>Strateginio planavimo ir investicijų valdymo skyrius 
(N. Jakubovskaja)</t>
  </si>
  <si>
    <t>Strateginio planavimo ir investicijų valdymo skyrius
(I. Stankevičienė)</t>
  </si>
  <si>
    <t xml:space="preserve">Jaunimo vasaros užimtumo programos įgyvendinimas </t>
  </si>
  <si>
    <t xml:space="preserve">Įdarbintų jaunuolių 
skaičius </t>
  </si>
  <si>
    <t>Daugiabučių namų savininkų ir bendrijų skatinimas dalyvauti daugiabučių namų modernizavimo programoje</t>
  </si>
  <si>
    <t xml:space="preserve">Socialinės paramos mokiniams išlaidoms už įsigytus produktus skyrimas </t>
  </si>
  <si>
    <t>Švietimo, kultūros, 
sporto ir valstybinės kalbos kontrolės  skyrius
(E. Visockytė)</t>
  </si>
  <si>
    <t xml:space="preserve">Būsto nuomos ar išperkamosios būsto nuomos mokesčių dalies kompensacijoms </t>
  </si>
  <si>
    <t>Koordinuoti būsto nuomos ar išperkamosios būsto nuomos mokesčių dalies kompensacijas</t>
  </si>
  <si>
    <t>SD (D)</t>
  </si>
  <si>
    <t xml:space="preserve">Įgyvendinta projektų </t>
  </si>
  <si>
    <t>SB 
P</t>
  </si>
  <si>
    <t>Suremontuotų butų skaičius</t>
  </si>
  <si>
    <t>Koordinuojamų projektų skaičius</t>
  </si>
  <si>
    <t xml:space="preserve">Sveikos gyvensenos įgūdžių bendruomenėse stiprinimui bei visuomenės sveikatos stebėsenos savivaldybėje vykdymui </t>
  </si>
  <si>
    <t>Žmonių užkrečiamųjų ligų profilaktikos ir kontrolės organizavimas (Covid 19)</t>
  </si>
  <si>
    <t>Sveikos gyvensenos plėtojimui ir mokinių sveikatos įgūdžių ugdymo įstaigose stiprinimui</t>
  </si>
  <si>
    <t>Projekto „Rokiškio rajono, Kupiškio rajono ir Visagino savivaldybių mokyklų sveikatos kabinetų atnaujinimas“ įgyvendinimas</t>
  </si>
  <si>
    <t>Vietinio ūkio valdymo ir statybos skyrius
(M. Jatulionis)</t>
  </si>
  <si>
    <t>Atsinaujinančių energijos šaltinių panaudojimo skatinimas,aplinkai palankių technologijų diegimas</t>
  </si>
  <si>
    <t xml:space="preserve">Atlikta kadastrinių matavimų </t>
  </si>
  <si>
    <t>Atlikti Visagino ežero maudyklos ir paplūdimio monitoringą</t>
  </si>
  <si>
    <t>Rinkti, kaupti, analizuoti duomenis ir informaciją apie gamtinės aplinkos elementų būklę ir atlikti oro kokybės, paviršinio vandens, triukšmo tyrimus, užterštumo tyrimus bei įgyvendinti Visagino savivaldybės aplinkos monitoringo 2019–2023 m. programoje numatytas priemones</t>
  </si>
  <si>
    <t>Pasirašyti finansavimo sutartį su VšĮ Visagino ekonomikos plėtros agentūra, koordinuoti bei kontroliuoti jos veiklą</t>
  </si>
  <si>
    <t>Aukštos profesinės kvalifikacijos specialistų pritraukimo (skatinimo) dirbti Visagino savivaldybės teritorijoje programos įgyvendinimas</t>
  </si>
  <si>
    <t>Teisės, personalo ir civilinės metrikacijos skyrius (R. Petrauskas)</t>
  </si>
  <si>
    <t>Projekto "Nedarbo mažinimas – verslumo skatinimas derinant verslo modelius ir kūrybiškumą ekologiškame, jauname ir perspektyviame versle“ įgyvendinimas  (INTERREG)</t>
  </si>
  <si>
    <t>Strateginio planavimo ir investicijų valdymo skyrius 
(I. Stankevičienė)</t>
  </si>
  <si>
    <t>Laisvosios ekonominės zonos steigimo Visagino savivaldybėje proceso organizavimas</t>
  </si>
  <si>
    <t>Organizuoti veiklas susijusias su laisvosios ekonominės zonos steigimu savivaldybėje</t>
  </si>
  <si>
    <t>Bendradarbiavimo su Visagino technologijų ir verslo profesinio mokymo centru, siekiant pritraukti investuotojus į regioną, užtikrinimui</t>
  </si>
  <si>
    <t>Visuomeninių pastatų energetinių auditų/galimybių studijų/investiicnių ptojektų parengimas, diegiant energijos taupymo ir atsinaujinančios energijos priemones, energetikos srities tyrimų ir analizės atlikimas</t>
  </si>
  <si>
    <t>Projekto "Saulės jėgainių parko Visagino savivaldybėje" įrengimas</t>
  </si>
  <si>
    <t>Kontroliuoti rangos darbų įgyvendinimą</t>
  </si>
  <si>
    <t>Įgyvendinta projektų</t>
  </si>
  <si>
    <t>Vietinio ūkio valdymo ir statybos skyrius 
(M. Mirzebekov)</t>
  </si>
  <si>
    <t>SD
SB</t>
  </si>
  <si>
    <t>Pasirašyti finansavimo sutartį su VšĮ Visagino turizmo plėtros centru, koordinuoti bei kontroliuoti centro veiklą</t>
  </si>
  <si>
    <t xml:space="preserve">Savivaldybės lankomų turistinių objektų priežiūra ir remontas </t>
  </si>
  <si>
    <t>Sutvarkyta objektų</t>
  </si>
  <si>
    <t>Keleivių vežimo nuostolių padengimas ir lengvatinis keleivių  vežimas</t>
  </si>
  <si>
    <t>Vietinio ūkio valdymo ir statybos skyrius 
(M. Jatulionis)</t>
  </si>
  <si>
    <t>Organizuoti projekto viešuosius pirkimus, pasirašyti sutartis su Rangovais, kontroliuoti jų įgyvendinimą</t>
  </si>
  <si>
    <t>Vietinio ūkio valdymo ir statybos skyrius 
(V. Voronin)</t>
  </si>
  <si>
    <t xml:space="preserve">
Vietinio ūkio valdymo ir statybos skyrius
( V. Voronin)
</t>
  </si>
  <si>
    <t>Vietinio ūkio valdymo ir statybos skyrius (V. Voronin)</t>
  </si>
  <si>
    <t>Miesto šaligatvių paprastasis remontas</t>
  </si>
  <si>
    <t xml:space="preserve">
Vietinio ūkio valdymo ir statybos skyrius
(M. Mirzebekov)
</t>
  </si>
  <si>
    <t>Tautinių mažumų vietinės reikšmės kelių taisymas ir rekonstravimas</t>
  </si>
  <si>
    <t>Atsižvelgiant į gautą finansavimą vykdyti tautinių mažumų gausiais gyvenamų savivaldybių vietinės reikšmės kelių taisymą ir rekonstravimą</t>
  </si>
  <si>
    <t>Megėjų sodų teritorijoje savivaldybės valdomų kelių taisymas ir rekonstravimas</t>
  </si>
  <si>
    <t>Vykdyti Tumelinos gatvės kapitalinį remontą</t>
  </si>
  <si>
    <t xml:space="preserve">KPP
SB
</t>
  </si>
  <si>
    <t>Automobilių stovėjimo aikštelių viešosiose teritorijose įrengimas</t>
  </si>
  <si>
    <t xml:space="preserve">Projekto "Pastato, esančio Vilties g. 3 rekonstravimo ir atlaisvintos teritorijos sutvarkymas, pritaikant daugiafunkcinio centro (bibliotekos su muziejumi)  įrengimui" įgyvendinimas    </t>
  </si>
  <si>
    <t>Investicijų projekto „Visagino sporto centro pastato, esančio Taikos pr. 23, atnaujinimas“ parengimas</t>
  </si>
  <si>
    <t>Parengtas investicijų   projektas</t>
  </si>
  <si>
    <t>Įgyvendinamas projektas</t>
  </si>
  <si>
    <t>SB
VB
P</t>
  </si>
  <si>
    <t xml:space="preserve">Aplinkos tvarkymo skyrius
 (R. Virko)
Vietinio ūkio valdymo ir statybos skyrius 
(V. Voronin)
</t>
  </si>
  <si>
    <t xml:space="preserve">Strateginio planavimo ir investicijų valdymo skyrius 
(N. Jakubovskaja)
</t>
  </si>
  <si>
    <t xml:space="preserve">
Vietinio ūkio valdymo ir statybos skyrius (A. Gergel)
</t>
  </si>
  <si>
    <t>Projekto "Sedulinos alėjos atkarpos nuo Parko g. iki Visagino g. rekonstrukcija" įgyvendinimas</t>
  </si>
  <si>
    <t>Projekto Visagino gatvių apšvietimo sistemos modernizavimas" įgyvendinimas</t>
  </si>
  <si>
    <t xml:space="preserve">KPPP
</t>
  </si>
  <si>
    <t>KPPP lėšomis įgyvendintų priemonių skaičius</t>
  </si>
  <si>
    <t xml:space="preserve">Organizuoti  įvažiavimo į kiemą Nr. 112, 109 (nuo Veteranų g. iki Visagino g. 16, Taikos pr.) rekonstravimo darbus </t>
  </si>
  <si>
    <t xml:space="preserve">Organizuoti vietinių kelių bei gatvių ženklinimo darbus </t>
  </si>
  <si>
    <t xml:space="preserve">Organizuoti eismo saugumo priemonių priežiūros darbus </t>
  </si>
  <si>
    <t>Pagal esamą poreikį organizuoti laboratorinių bandymų atlikimą</t>
  </si>
  <si>
    <t>Kontroliuoti pastato griovimo bei aikštelės statybos darbų įgyvendinimą</t>
  </si>
  <si>
    <t>Vietinio ūkio valdymo ir statybos skyrius (V. Voronin)
Strateginio planavimo ir investicijų valdymo skyrius
(N. Jakubovskaja)</t>
  </si>
  <si>
    <t xml:space="preserve">Sutaisyta vietinės reikšmės kelių </t>
  </si>
  <si>
    <t xml:space="preserve">Suremontuota gatvių </t>
  </si>
  <si>
    <t>Įrengta automobilių stovėjimo aikštelių</t>
  </si>
  <si>
    <t>Organizuoti viešųjų pirkimų procedūras, pasirašyti sutartį su investicinio projekto rengėju, kontroliuoti investicinio projekto parengimą</t>
  </si>
  <si>
    <t>Įgyvendinti modelyje numatytus tikslus ir uždavinius</t>
  </si>
  <si>
    <t>Bendradarbiauti su pagrindiniu projekto partneriu, esant poreikiui padėti organizuoti projekto veiklas</t>
  </si>
  <si>
    <t>Strateginio planavimo
 ir investicijų valdymo skyrius
( I. Stankevičienė)</t>
  </si>
  <si>
    <t>Teikti pirminės teisinės pagalbos konsultacijas, rengti institucijoms skirtus dokumentus, supaprastinta tvarka nagrinėjamus procesinius dokumentus gyventojams</t>
  </si>
  <si>
    <t xml:space="preserve">iki spalio 31 d. </t>
  </si>
  <si>
    <t>Skelbti informaciją socialiniame tinkle Facebok p ir interneto svetainėje</t>
  </si>
  <si>
    <t>Strateginio planavimo ir investicijų valdymo skyrius
(V. Abaravičienė, L.Puslys)</t>
  </si>
  <si>
    <t>Strateginio planavimo ir nvesticijų valdymo skyrius 
(V. Abaravičienė, I.Stankevičienė)
Vietinio ūkio valdymo ir statybos skyrius 
(M. Mirzebekov)
Švietimo, kultūros, sporto ir valstybinės  kalbos kultūros skyrius (A. Sieliūnienė)</t>
  </si>
  <si>
    <t>Vietinio ūkio valdymo ir statybos skyrius 
(A. Gergel)
Strateginio planavimo ir nvesticijų valdymo skyrius
(V. Abaravičienė, N.Vilkas)</t>
  </si>
  <si>
    <t xml:space="preserve">
Vietinio ūkio valdymo ir statybos skyrius
( M. Mirzebekov)
</t>
  </si>
  <si>
    <t>Vietinio ūkio valdymo ir statybos skyrius 
(L. Sverčkova)</t>
  </si>
  <si>
    <t>Organizuoti paraiškų priėmimą ir išlaidų kompensavimą paskirtam programos administratoriui už parengtus investicinius projektus.</t>
  </si>
  <si>
    <t>Švietimo, kultūros, sporto ir valstybinės kalbos kontrolės 
skyrius  
(M. Gutė)</t>
  </si>
  <si>
    <t>Lėšų išmokoms mokėti 2022 metais planavimas ir pateikimas SADM</t>
  </si>
  <si>
    <t>Paramos mirties atveju teikimas</t>
  </si>
  <si>
    <t>Laidojimo pašalpos ir paramos užsienyje mirusių LR piliečių palaikams parvežti gavėjų skaičius</t>
  </si>
  <si>
    <t>Mokinių, gaunančių paramą mokinio reikmenims įsigyti, skaičius</t>
  </si>
  <si>
    <t>Asmenų, kuriems socialinės paslaugos teikiamos kitų steigėjų įstaigose, skaičius</t>
  </si>
  <si>
    <t>Prašymų ir sprendimų skirti vienkartines išmokas priėmimas</t>
  </si>
  <si>
    <t>Kanceliarinių rinkinių pirmokams įsigijimas ir įteikimas</t>
  </si>
  <si>
    <t>Asmenų, kuriems suteiktas Garbės piliečio vardas, skaičius</t>
  </si>
  <si>
    <t xml:space="preserve">Socialinės paramos skyrius (Z. Obolevičienė) </t>
  </si>
  <si>
    <t xml:space="preserve">Socialinių paslaugų asmenims su sunkia negalia užtikrinimas </t>
  </si>
  <si>
    <t>Vietinio ūkio valdymo ir statybos skyrius (A. Gergel,  V. Raubiškienė)</t>
  </si>
  <si>
    <t>Vietinio ūkio valdymo ir statybos skyrius 
( J. Trečiokienė)</t>
  </si>
  <si>
    <t xml:space="preserve">
Vidaus administravimo ir informacinių technologijų skyrius 
( A.  Andrijauskienė)</t>
  </si>
  <si>
    <t>Asmeninės pagalbos teikimo užtikrinimas</t>
  </si>
  <si>
    <t>Asmenų, kuriems suteikta individuali pagalba namuose ir viešojoje aplinkoje, skaičius</t>
  </si>
  <si>
    <t xml:space="preserve">Vaikų dienos centrų veiklos užtikrinimas </t>
  </si>
  <si>
    <t>Sėkmingai užbaigti projekto veiklų įgyvendinimą</t>
  </si>
  <si>
    <t xml:space="preserve">Socialinės paramos mokinio reikmenims įsigyti skyrimas </t>
  </si>
  <si>
    <t>Projekto "Bendruomeninių vaikų globos namų įkūrimas ir vaikų dienos centrų tinklo plėtra Visagino savivaldybėje"</t>
  </si>
  <si>
    <t xml:space="preserve">Neįgaliųjų asmenų poilsiui  (maudymuisi) užtikrinti, reikalingos aplinkos sukūrimas, Visagino ežere </t>
  </si>
  <si>
    <t xml:space="preserve">Techninės dokumentacijos parengimas </t>
  </si>
  <si>
    <t>Parengta techninė dokumentacija</t>
  </si>
  <si>
    <t xml:space="preserve">
Vykdomų visuomenės sveikatos rėmimo programos priemonių skaičius</t>
  </si>
  <si>
    <t>Suaugusiųjų, kurie savo dabartinę sveikatos būklę vertina kaip gerą arba labai gerą, dalis</t>
  </si>
  <si>
    <t>Savižudybių skaičius, tenkantis 100 tūkst. gyventojų</t>
  </si>
  <si>
    <t>Privalomajame darbuotojų sveikatos tikrinime dalyvavusių Visagino savivaldybės administracijos darbuotojų dalis</t>
  </si>
  <si>
    <t>Išanalizuoti situaciją dėl Vaikų raidos ir elgesio sutrikimų kompleksinės pagalbos centro  įkūrimas</t>
  </si>
  <si>
    <t>Išanalizuota situacija</t>
  </si>
  <si>
    <t>Trūkstamų specialybių gydytojų skatinimo dirbti Visagino savivaldybės viešosiose asmens sveikatos priežiūros įstaigose programos įgyvendinimas</t>
  </si>
  <si>
    <t>Įgyvendinti programoje numatytas priemones</t>
  </si>
  <si>
    <t xml:space="preserve">Atvykusių dirbti gydytojų ar studentų, kuriems apmokėtos studijos, skaičius </t>
  </si>
  <si>
    <t xml:space="preserve">SB       KPPP
</t>
  </si>
  <si>
    <t>II -IV ketvirtis</t>
  </si>
  <si>
    <t>II -III ketvirtis</t>
  </si>
  <si>
    <t xml:space="preserve">                                                                                                                                                                                                                                                          SB</t>
  </si>
  <si>
    <t>Kontroliuoti autobusų stoties su turizmo informacijos centru pastato statybos ir statybos techninės bei projekto vykdymo priežiūros  paslaugų sutarčių įgyvendinimą</t>
  </si>
  <si>
    <t xml:space="preserve">Kontroliuoti ir įgyvendinti miesto šaligatvių paprastojo remonto rangos darbų sutartį. </t>
  </si>
  <si>
    <t>Suremontuota šaligatvių ir pėsčiųjų takų</t>
  </si>
  <si>
    <t>kv.m</t>
  </si>
  <si>
    <t>Projekto "Pastato, esančio Tarybų g. 23. Visagine  patalpų atnaujinimas ir pritaikymas  Visagino miesto muziejaus veiklai" įgyvendinimas"</t>
  </si>
  <si>
    <t>Kontroliuoti pastato, esančio Tarybų g. 23. Visagine  patalpų  remonto darbų sutarties įgyvendinimą</t>
  </si>
  <si>
    <t xml:space="preserve">SB         </t>
  </si>
  <si>
    <t>Projektavimo darbų paslaugos ir projektų ekspertizė</t>
  </si>
  <si>
    <t>Organizuoti projektavimo paslaugų ir projektų ekspertizės paslaugų sutarčių sudarymą ir kontroliuoti bei įgyvendinti sutartis</t>
  </si>
  <si>
    <t xml:space="preserve">
Vietinio ūkio valdymo ir statybos skyrius     (V.Raubiškienė)
</t>
  </si>
  <si>
    <t>Sudaryta sutarčių</t>
  </si>
  <si>
    <t>Organizuoti techniniuose projektuose numatytus  įgyvendinimo darbus</t>
  </si>
  <si>
    <t>Vietinio ūkio valdymo ir statybos skyrius
(A. Gergel, M. Mirzebekov, M. Ciulevič)</t>
  </si>
  <si>
    <t>Įvykdyti darbai</t>
  </si>
  <si>
    <t>I-III ketvirtis</t>
  </si>
  <si>
    <t>Suorganizuoti mokymai, kompensuotos išlaidos pagal pateiktą sąskaitą</t>
  </si>
  <si>
    <t>Vietinio ūkio valdymo ir statybos skyrius 
(M. Ciulevič)</t>
  </si>
  <si>
    <t>Kontroliuoti Visagino gatvių apšvietimo sistemos modernizavimo darbų sutarties įgyvendinimą.                              Koordinuoti ir kontroliuoti projekto finansavimo ir administravimo sutartį, teikti mokėjimo prašymus, bendrdarbiauti su įgyvendinančia institucija, kontroliuoti veiklų įgyvendinimą</t>
  </si>
  <si>
    <t>Vietinio ūkio valdymo ir statybos skyrius 
(M. Ciulevič)
Strateginio planavimo ir investicijų valdymo skyrius (A. Barsov)</t>
  </si>
  <si>
    <t>Vietinio ūkio valdymo ir statybos skyrius
(M. Ciulevič)</t>
  </si>
  <si>
    <t>Vietinio ūkio valdymo ir statybos skyrius
 (M.Ciulevič)</t>
  </si>
  <si>
    <t>Vietinio ūkio valdymo ir statybos skyrius
(MCiulevič)</t>
  </si>
  <si>
    <t>Organizuoti , koordinuoti ir kontroliuoti požeminių tinklų topografinių planų atnaujinimą</t>
  </si>
  <si>
    <t>Vietinio ūkio valdymo ir statybos skyrius
(M.Ciulevič)</t>
  </si>
  <si>
    <t>Atnaujinti planai</t>
  </si>
  <si>
    <t xml:space="preserve">
Vietinio ūkio valdymo ir statybos skyrius 
(V. Voronin)</t>
  </si>
  <si>
    <t>Įrengtos eismo saugumo priemonės, suprofiliuoti žvyrkeliai</t>
  </si>
  <si>
    <t>Įgyvendinti savivaldybės infrastruktūros plėtros įstatymo nuostatas</t>
  </si>
  <si>
    <t>Visagino savivaldybės infrastruktūros plėtros priemonių plane numatytų priemonių įgyvendinimas</t>
  </si>
  <si>
    <t>Architektūros ir teritorijų planavimo skyrius 
(A. Mudėnienė)</t>
  </si>
  <si>
    <t>Tvarkyti (likviduoti) turtą, Visagino savivaldybės tarybos  pripažintą netinkamu naudoti dėl fizinio ir funkcinio (technologinio) nusidėvėjimo</t>
  </si>
  <si>
    <t>Kraštovaizdžio ekologinės pusiausvyros formavimas, išardant nebaigtos statybos arba nereikalingus , netinkamus naudoti statinius Visagino savivaldybėje</t>
  </si>
  <si>
    <t>Visagino savivaldybės infrastruktūros plėtros plano stebėsena</t>
  </si>
  <si>
    <t>Vykdoma stebėsena</t>
  </si>
  <si>
    <t xml:space="preserve">
Vyr. specialistė (jaunimo reikalų koordinatorė) 
(E. Visockytė)</t>
  </si>
  <si>
    <t>Bendradarbiauti užtikrinant Visagino miesto seniūnaičių ir NVO tarybos veiklos užtikrinimą</t>
  </si>
  <si>
    <t>Gyvenamosios vietovės renkamų bendruomenės atstovų (seniūnaičių) ir NVO tarybos veiklos efektyvumo užtikrinimas</t>
  </si>
  <si>
    <t>Dalyvaujamojo biudžeto priemonių įgyvendinimo užtikrinimas</t>
  </si>
  <si>
    <t>Inicijuoti dalyvavimą Jaunimo vasaros akademijoje</t>
  </si>
  <si>
    <t>Inicijuotas dalyvavimas</t>
  </si>
  <si>
    <t>Dalyvavimas įgyvendinant savanoriškos veiklos savivaldybėje aprašą, finansuoti SVOO, priklausomai nuo jaunimo skaičiaus</t>
  </si>
  <si>
    <t>Viešosios tvarkos ir rinkliavų skyrius
(M. Naruševičius)</t>
  </si>
  <si>
    <t>Gaisrų prevencijos programos Visagino savivaldybėje įgyvendinimas</t>
  </si>
  <si>
    <t>Organizuoti programos priemonių įgyvendinimą</t>
  </si>
  <si>
    <t>Organizuoti Daugiabučių namų savininkų bendrijų valdymo organų švietimą</t>
  </si>
  <si>
    <t xml:space="preserve"> Užtikrinti, kad būtų įgyvendintos Lietuvos Respublikos Konstitucijos 29 straipsnio nuostatos, įtvirtinančios asmenų lygybę ir draudimą varžyti žmogaus teises ir teikti jam privilegijas lyties, rasės, tautybės, kalbos, kilmės, socialinės padėties, tikėjimo, įsitikinimų ar pažiūrų pagrindu; siekti atkreipti visuomenės dėmesį į šį pavojingą reiškinį ir paskatinti tiek valstybės institucijas, tiek visuomenę bendradarbiauti stiprinant kovą su prekyba žmonėmis; teikti pagalbą smurtą patyrusiems asmenims</t>
  </si>
  <si>
    <t>Skatinti bendruomenę dalyvauti prevencinėse ir šviečiamosiose veiklose</t>
  </si>
  <si>
    <t>Tarpinstitucinio bendradarbiavimo koordinatorė
 Danutė Kotovienė</t>
  </si>
  <si>
    <t>Bendruomenei suteiktų konsultacijų skaičius</t>
  </si>
  <si>
    <t xml:space="preserve">80 t bešeimininkių atliekų
</t>
  </si>
  <si>
    <t>Vietinio ūkio valdymo ir statybos skyrius (M. Jatulionis)</t>
  </si>
  <si>
    <t>I-IV ketvirčiai</t>
  </si>
  <si>
    <t>Vietinio ūkio valdymo ir statybos skyrius (D. Kardelienė)</t>
  </si>
  <si>
    <t>I-IV  Ketvirtis</t>
  </si>
  <si>
    <t xml:space="preserve">Viešosios tvarkos ir rinkliavų skyrius
</t>
  </si>
  <si>
    <t>Projekto "Atsinaujinančių energijos išteklių panaudojimas Visagino savivaldybės visuomeninės paskirties  pastatuose"</t>
  </si>
  <si>
    <t>Prenumeruotų leidinių skaičius</t>
  </si>
  <si>
    <t>Organizuoti paraiškų priėmimą</t>
  </si>
  <si>
    <t>Aplinkos kokybės gerinimas  ir apsauga</t>
  </si>
  <si>
    <t>Mokestis už paviršinių nuotekų nuotakyno sistemos tvarkymą</t>
  </si>
  <si>
    <t>Rangos darbų organizavimas kelio zonoje, esančių kelmų rovimui</t>
  </si>
  <si>
    <t xml:space="preserve">
Vietinio ūkio valdymo ir statybos skyrius
(V. Raubiškienė)</t>
  </si>
  <si>
    <t>Pasirašyta rangos sutarčių</t>
  </si>
  <si>
    <t>Individualių namų kvartalo žemės sklypų kadastrinių matavimų bylų parengimas</t>
  </si>
  <si>
    <t xml:space="preserve">Architektūros ir teritorijų planavimo skyrius
(A. Mudėnienė)
</t>
  </si>
  <si>
    <t>Leidimo dėl varninių šeimos paukščių populiacijos reguliavimo gavimas</t>
  </si>
  <si>
    <t>Organizuoti varninių šeimos paukščių lizdų ardymą</t>
  </si>
  <si>
    <t>Želdynų ir želdinių apsaugos tvarkymo, būklės stebėsenos, želdinių kūrimo, veisimo, inventorizacijos priemonių įgyvendinimas</t>
  </si>
  <si>
    <t>Individualių namų kvartalo įrengimas</t>
  </si>
  <si>
    <t xml:space="preserve">
Strateginio planavimo ir investicijų valdymo skyrius
(N. Jakubovskaja)
Architektūros ir teritorijų planavimo skyrius
(A. Lavrinovič)
Vietinio ūkio valdymo ir statybos skyrius
(inžinierius ?)
</t>
  </si>
  <si>
    <t xml:space="preserve">BC "Spiečius" veiklos užtikrinimui </t>
  </si>
  <si>
    <t>SB (D) 
SB</t>
  </si>
  <si>
    <t>Dalyvavimas Utenos regiono plėtros tarybos veikloje</t>
  </si>
  <si>
    <t>Strateginio planavimo ir investicijų valdymo skyrius
(V. Abaravičienė)</t>
  </si>
  <si>
    <t>Parengta teisės aktų projektų</t>
  </si>
  <si>
    <t>Įgyvendinamos esamos sutartys</t>
  </si>
  <si>
    <t>Kontroliuoti finansinės paramos teikimo aukštos kvalifikacijos specialistams įgyvendinimo sutartis</t>
  </si>
  <si>
    <t>Bendradarbiauti pagal poreikį</t>
  </si>
  <si>
    <t xml:space="preserve">Strateginio planavimo ir investicijų valdymo skyrius
</t>
  </si>
  <si>
    <t>Vyksta bendradarbiavimas</t>
  </si>
  <si>
    <t xml:space="preserve">Investicijų programos "Visagino darnios ateities kūrimas" parengimas </t>
  </si>
  <si>
    <t>Pasirašyta projekto finansavimo ir administravimo sutartis</t>
  </si>
  <si>
    <t>Strateginio planavimo ir investicijų valdymo skyrius
(A. Barsov)
Vietinio ūkio valdymo ir statybos skyrius (V. Raubiškienė)</t>
  </si>
  <si>
    <t>Bendradrabiauti su Energetikos ministerija, ieškant geriausių sprendimų įgyvendinti projektą</t>
  </si>
  <si>
    <t>Atominės energetikos aktualizavimas ir pritaikymas edukcijai bei turizmui (patalpų Balto g. 1, Visagine pertvarkymo koncepcijos, investicinės ir techninės dokumentacijos parengimas)</t>
  </si>
  <si>
    <t>Organizuoti pertvrkymo koncepcijos parengimą</t>
  </si>
  <si>
    <t xml:space="preserve"> 
Strateginio planavimo ir investicijų valdymo skyrius
</t>
  </si>
  <si>
    <t>Parengta koncepcija</t>
  </si>
  <si>
    <t>Projekto "Laisvalaikio ir aktyvaus poilsio erdvės sukūrimas Jaunystės g. 4, Visagine" įgyvendinimas</t>
  </si>
  <si>
    <t>Organizuoti techninės dokumentacijos parengimą</t>
  </si>
  <si>
    <t>Parengtas techninis projektas</t>
  </si>
  <si>
    <t xml:space="preserve">Vandens transporto priemonių nuleidimo vietų įrengimas </t>
  </si>
  <si>
    <t>Vietinio ūkio valdymo ir statybos skyrius 
(M. Mirzebekov)
Strateginio planavimo ir investicijų valdymo skyrius (N. Vilkas)</t>
  </si>
  <si>
    <t>Aplinkos tvarkymo skyrius (R. Virko)
Architektūros ir teritorijų planavimo skyrius 
(A. Lavrinovič)</t>
  </si>
  <si>
    <t>Medinio tako, esančio šalia Kukuižės ežero priežiūros ir plėtros organizavimas</t>
  </si>
  <si>
    <t>Kolonų ir arkų remontas</t>
  </si>
  <si>
    <t>Įgyvendinti regioninės politikos priemones, skatinant savivaldybių bendradarbiavimą, siekiant padidinti funkcinių zonų vystymo ir viešųjų paslaugų teikimo organizavimo efektyvumą</t>
  </si>
  <si>
    <t>Įgyvendinti funkcinės zonos Visagino, Ignalinos ir Zarasų rajonų savivaldybių teritorijose strategiją</t>
  </si>
  <si>
    <t>Visagino, Ignalinos ir Zarasų rajonų savivaldybių funkcinės zonos  strategijos parengimas</t>
  </si>
  <si>
    <t>Parengti funkcinės zonos strategiją</t>
  </si>
  <si>
    <t>Parengta strategija</t>
  </si>
  <si>
    <t>Organizuoti koncepcijų ir vizualizacijų rengimą pagal poreikį</t>
  </si>
  <si>
    <t>Parengta koncepcijų</t>
  </si>
  <si>
    <t xml:space="preserve">kontroliuoti paslaugų teikimo sutartį </t>
  </si>
  <si>
    <t>Vidaus administravimo ir informacinių 
technologijų skyrius
(A. Andrijauskienė)</t>
  </si>
  <si>
    <t>Kontroliuoti  asmens duomenų ir civilinės apsaugos funkcijų vykdymą</t>
  </si>
  <si>
    <t>Strateginio planavimo ir investicijų valdymo skyrius
(A. Barsov)
Vidaus administravimo ir informacinių 
technologijų skyrius
(A. Andrijauskienė)</t>
  </si>
  <si>
    <t xml:space="preserve">iki kovo 31 d. </t>
  </si>
  <si>
    <t>kas ketvirtį pagal poreikį</t>
  </si>
  <si>
    <t>Vietinio ūkio valdymo
ir statybos skyrius 
(J. Trečiokienė)</t>
  </si>
  <si>
    <t>Paskolų grąžinimas, palūkanų ir banko paslaugų mokėjimas</t>
  </si>
  <si>
    <t xml:space="preserve">Grąžinti paskolą, apmokėti palūkanas ir kitas banko paslaugas </t>
  </si>
  <si>
    <t>Projekto  "Paslaugų ir asmenų aptarnavimo kokybės gerinimas" įgyvendinimas</t>
  </si>
  <si>
    <t>Organizuoti pirkimą informacinės sisitemos nuostatų sukūrimui ,  saugos nuostatų ir techninės specifikacijos  parengimui</t>
  </si>
  <si>
    <t>Įrengti LED ekraną mieste</t>
  </si>
  <si>
    <t>Parengti 2016-2022 m. strateginio plėtros plano įgyvendinimo ataskaitą</t>
  </si>
  <si>
    <t>Koordinuoti 2023-2030 m. strateginio plėtros plano projekto rengimą</t>
  </si>
  <si>
    <t>Vidaus administravimo ir informacinių 
technologijų skyrius
(A. Andrijauskienė)
Viešųjų pirkimų skyrius
(L. Jatkevičienė)</t>
  </si>
  <si>
    <t>Šviesti visuomenę smurto artimoje aplinkoje  prevencijos, atpažinimo, netolerancijos, lyčių lygybės svarbos suvokimo klausimais</t>
  </si>
  <si>
    <t>Parengti priekabiavimo, seksualinio priekabiavimo ar persekiojimo prevencines taisykles,  1 vnt. ir paviešinti</t>
  </si>
  <si>
    <t>Organizuoti viešąsias konsultacijas prekyba žmonėmis temomis (informacijos sklaida)</t>
  </si>
  <si>
    <t>I-IV ket. </t>
  </si>
  <si>
    <t> I-IV ket. </t>
  </si>
  <si>
    <t>Individualios pagalbos namuose ir viešojoje aplinkoje teikimo administravimo užtikrinimas</t>
  </si>
  <si>
    <t>Akredituotos vaikų dienos socialinės priežiūros kokybės kontrolės vykdymas</t>
  </si>
  <si>
    <r>
      <t> </t>
    </r>
    <r>
      <rPr>
        <sz val="10"/>
        <color theme="1"/>
        <rFont val="Times New Roman"/>
        <family val="1"/>
      </rPr>
      <t>100</t>
    </r>
  </si>
  <si>
    <t xml:space="preserve">SD
</t>
  </si>
  <si>
    <t>Švietimo, kultūros, sporto ir valstybinės kalbos kontrolės skyrius
 (L. Dainienė)</t>
  </si>
  <si>
    <t>Visagino savivaldybės švietimo pažangos ataskaitos parengimas ir paskelbimas</t>
  </si>
  <si>
    <t>Švietimo, kultūros, sporto ir valstybinės kalbos kontrolės skyrius 
 (M. Gutė)</t>
  </si>
  <si>
    <t>Švietimo, kultūros, sporto ir valstybinės kalbos kontrolės  skyrius
 (L. Abarius)</t>
  </si>
  <si>
    <t>Švietimo, kultūros, sporto ir valstybinės kalbos kontrolės skyrius
 ( L. Dainienė)</t>
  </si>
  <si>
    <t xml:space="preserve">
Sukurti įtraukias, tinklaveiką ir socialines inovacijas skatinančias, kiekvieno mokinio geresnius pasiekimus lemiančias ir šiuolaikiškas kokybiško ugdymo(si) sąlygas</t>
  </si>
  <si>
    <t>Švietimo, kultūros, 
sporto ir valstybinės kalbos kontrolės  skyrius</t>
  </si>
  <si>
    <t>1</t>
  </si>
  <si>
    <t>Inovatyvių ugdymo erdvių įkūrimas pagal "Newton Room" modelį
(Newton room)</t>
  </si>
  <si>
    <t>Modelio adaptavimas Visagino savivaldybei, parengiamųjų ir koordinacinių darbų vykdymas</t>
  </si>
  <si>
    <t xml:space="preserve">modelių skaičius </t>
  </si>
  <si>
    <t>MK</t>
  </si>
  <si>
    <t>Sportinio ugdymo programų ir sportininkų rengimo veiklos organizavimas ir paslaugų kokybės užtikrinimas</t>
  </si>
  <si>
    <t>Kontroliuoti viešosios įstaigos Visagino futbolo centras veiklą ir ugdymo procesą</t>
  </si>
  <si>
    <t>Kontroliuoti viešosios įstaigos Visagino graikų-romėnų imtynių centras veiklą ir ugdymo procesą</t>
  </si>
  <si>
    <t xml:space="preserve">Vaikų mokymo plaukti programos įgyvendinimas </t>
  </si>
  <si>
    <t xml:space="preserve">Organizuoti  programoje numatytų priemonių įgyvendinimą </t>
  </si>
  <si>
    <t>Vaikai dalyvavę programos įgyvendinime</t>
  </si>
  <si>
    <t xml:space="preserve">
Racionaliai naudojant lėšas, užtikrinti kultūros įstaigų funkcionalumą ir efektyvų darbą
</t>
  </si>
  <si>
    <t>Užtikrinti efektyvią kultūros įstaigų veiklą</t>
  </si>
  <si>
    <t>Muziejinės veiklos Visagino savivaldybėje užtikrinimas</t>
  </si>
  <si>
    <t>Įgyvendinama sutartis</t>
  </si>
  <si>
    <t xml:space="preserve">Teisės, personalo ir
 civilinės metrikacijos skyrius (A. Pociuvienė,
 J. Kaziukonienė)
</t>
  </si>
  <si>
    <t>Organizuoti savivaldybės Vaiko gerovės komisijos posėdžius, nagrinėti prašymus dėl koordinuotos pagalbos skyrimo, minimalios ar vidutinės priežiūros skyrimo, pratęsimo, panaikinimo</t>
  </si>
  <si>
    <t xml:space="preserve">Organizuoti posėdžiai </t>
  </si>
  <si>
    <t xml:space="preserve">Organizuoti pasitarimus su vaiko gerovės srityje dirbančiomis institucijomis (paslaugų teikėjais, atvejo vadybininkais, atsakingais asmenimis rengiančiais ir įgyvendinančiais planą vaikui ir šeimai), konsultuoti/teikti metodinę pagalbą </t>
  </si>
  <si>
    <t xml:space="preserve">Organizuoti pasitarimai/ konsultacijos/teikta metodinė pagalba </t>
  </si>
  <si>
    <t>Rinkti, sisteminti ir analizuoti informaciją apie vaiko teisių pažeidimus, psichoaktyviųjų medžiagų vartojimą, smurtą, nusikalstamumą, kitus socialinės rizikos veiksnius ir jų priežastis, priimti sprendimus užtikrinančius vaiko gerovę</t>
  </si>
  <si>
    <t>Administracijos direktoriaus sprendimų projektų rengimas</t>
  </si>
  <si>
    <t>Parengta įsakymų</t>
  </si>
  <si>
    <t>Savivaldybės administracijos patikėjimo teise valdomų statinių ir bendrojo naudojimo inžinerinių tinklų  techninė priežiūra</t>
  </si>
  <si>
    <t>2023 m. savivaldybės biudžeto rengimas tvirtinti</t>
  </si>
  <si>
    <t>Parengtas ir patvirtintas savivaldybės 2023 m. biudžetas (tarybos sprendimų skaičius)</t>
  </si>
  <si>
    <t>2022 m. biudžeto pajamų, savivaldybės biudžeto asignavimų įvykdymo, finansinės atskaitomybės parengimas</t>
  </si>
  <si>
    <t>Savivaldybės tarybos sprendimu patvirtintų 2022 m. savivaldybės biudžeto asignavimų įvykdymo ataskaitų, skaičius</t>
  </si>
  <si>
    <t>2022 m. konsoliduotųjų finansinių ataskaitų rinkinio rengimas ir tvirtinimas</t>
  </si>
  <si>
    <t>2022 m. Visagino savivaldybės iždo konsoliduotos finansinės ataskaitos rinkinio parengimas ir paskelbimas</t>
  </si>
  <si>
    <t>Parengtas savivaldybės 2024 m. biudžeto projektas</t>
  </si>
  <si>
    <t>2022 m. Visagino savivaldybės administracijos finansinės ataskaitos rinkinio parengimas ir paskelbimas</t>
  </si>
  <si>
    <t>Dalyvauti planuojant 2024 m. asignavimus savivaldybės administracijos programų priemonėms pagal atskirus šaltinius.</t>
  </si>
  <si>
    <t>Atliktas asignavimų planavimas ir parengtos 2024 m. programų sąmatos bei pateiktos Finansų sk.</t>
  </si>
  <si>
    <t>Centralizuotas savivaldybės vidaus audito skyrius 
(M. Čiblienė )</t>
  </si>
  <si>
    <t>Transporto ir 
ūkio skyrius 
(J. Marjenkov, V. Talačka)</t>
  </si>
  <si>
    <t>SB,
 SB (ĮP)</t>
  </si>
  <si>
    <t>Visagino savivaldybės 2023 metų konsoliduotųjų ataskaitų rinkinio, savivaldybės lėšų ir turto naudojimo, savivaldybės rinkliavų veiklos ir viešojo sektoriaus subjekto/įmonės veiklos auditai</t>
  </si>
  <si>
    <t>Parengti ir pateikti ataskaitą (LR teisingumo ministerijai apie civilinės būklės aktų registraciją 2022 metais</t>
  </si>
  <si>
    <t>Organizuoti iškilmingą 2023 m. pirmo gimusio Visagino savivaldybėje kūdikio sveikinimą</t>
  </si>
  <si>
    <t>Paruošti įrišimui (sunumeruoti, sudaryti antraštinius ir baigiamuosius lapus) ir pravedus paslaugų pirkimo apklausą perduoti įrišimui civilinės būklės aktų įrašus sudarytus 2022 metais ir abėcėlinį registrą už 2022 metus</t>
  </si>
  <si>
    <t xml:space="preserve">Deklaruoti asmenų atvykimą/gyvenamąja vietą </t>
  </si>
  <si>
    <t>Teisės, personalo ir
 civilinės metrikacijos skyrius (A. Pociuvienė, J. Kaziukonienė)</t>
  </si>
  <si>
    <t xml:space="preserve">Teisės, personalo ir
 civilinės metrikacijos skyrius (A. Pociuvienė, J. Kaziukonienė)
</t>
  </si>
  <si>
    <t>Strateginio planavimo
 ir investicijų valdymo skyrius
(I.Stankevičienė)</t>
  </si>
  <si>
    <t>13,600
0,680</t>
  </si>
  <si>
    <t>Dalyvauti rengiant ir vykdant mobilizaciją, demobilizaciją, priimančiosios šalies paramą</t>
  </si>
  <si>
    <t xml:space="preserve">Civilinės saugos administravimas, iš jų  pasirengimas Astravo atominės elektrinės branduolinei avarijai </t>
  </si>
  <si>
    <t xml:space="preserve">90,950
</t>
  </si>
  <si>
    <t>Strateginio planavimo
 ir investicijų valdymo skyrius 
(I. Medvedeva, N. Jakubovskaja,  A. Barsov)</t>
  </si>
  <si>
    <t xml:space="preserve">12,000
</t>
  </si>
  <si>
    <t xml:space="preserve">Jaunimo reikalų koordinatorė
(E. Visockytė)
</t>
  </si>
  <si>
    <t>Vidaus administravimo ir 
informacinių technologijų skyrius 
(A. Andrijauskienė)
Vietinio ūkio valdymo ir statybos skyrius (A. Gergel)</t>
  </si>
  <si>
    <t>Įrengtas ekranas</t>
  </si>
  <si>
    <t>Parengti 2022 m. strateginio veiklos plano ataskaitą</t>
  </si>
  <si>
    <t>Parengti 2024-2026 m. strateginio veiklos plano projektą</t>
  </si>
  <si>
    <t>VISAGINO SAVIVALDYBĖS ADMINISTRACIJOS 2023 M. VEIKLOS PLANAS</t>
  </si>
  <si>
    <t>Deklaruoti  žemės ūkio subjektų žemės ūkio naudmenas ir pasėlių plotus</t>
  </si>
  <si>
    <t xml:space="preserve">Transporto ir ūkio skyrius
(J. Marjankov)
</t>
  </si>
  <si>
    <t>Organizuoti turto vertinimą</t>
  </si>
  <si>
    <t>Parengta turto vertinimo ataskaitų</t>
  </si>
  <si>
    <t>Nacionalinio mokinių pasiekimų patikrinimo, pagrindinio ugdymo pasiekimų patikrinimo organizavimas ir brandos egzaminų vykdymas</t>
  </si>
  <si>
    <t>0,800
5,600</t>
  </si>
  <si>
    <t xml:space="preserve">Projekto "Atviros ekosistemos atsiskaitymams negrynaisiais pinigais bendrojo ugdymo įstaigų valgyklose kūrimas" įgyvendinimas </t>
  </si>
  <si>
    <t>Projektas „Karjeros specialistų tinklo vystymas“</t>
  </si>
  <si>
    <t>SB
EGDAP</t>
  </si>
  <si>
    <t>8,000
23,706</t>
  </si>
  <si>
    <t>Mokyklų, dalyvaujančių projekte, skaičius</t>
  </si>
  <si>
    <t>EGDAP</t>
  </si>
  <si>
    <t>Visagino savivaldybėje veikiančių formaliojo švietimo įstaigų abiturientų ir jų mokytojų skatinimas</t>
  </si>
  <si>
    <t>Visagino savivaldybės bendrojo ugdymo mokyklų tinklo pertvarkos plano priemonių įgyvendinimas pagal mokyklų parengtus ir suderintus priemonių planus</t>
  </si>
  <si>
    <r>
      <rPr>
        <b/>
        <sz val="10"/>
        <color theme="0"/>
        <rFont val="Times New Roman"/>
        <family val="1"/>
      </rPr>
      <t>.</t>
    </r>
    <r>
      <rPr>
        <b/>
        <sz val="10"/>
        <rFont val="Times New Roman"/>
        <family val="1"/>
        <charset val="186"/>
      </rPr>
      <t>02</t>
    </r>
  </si>
  <si>
    <t>ŠMSM  nustatytais terminais</t>
  </si>
  <si>
    <t>2022-2023 m. m. mokinių registro sudarymo darbų koordinavimas ir organizavimas</t>
  </si>
  <si>
    <t>2022-2023 m. m. žinybinių statistikos ataskaitų parengimas</t>
  </si>
  <si>
    <t>Švietimo, kultūros, sporto ir valstybinės kalbos kontrolės skyrius  (I. Rokickaitė, K. Gedžiūnaitė)</t>
  </si>
  <si>
    <t>2022-2023 m. m. žinybinės statistikos sudarymo darbų koordinavimas ir priežiūra</t>
  </si>
  <si>
    <t xml:space="preserve">Švietimo, kultūros, sporto ir valstybinės kalbos kontrolės skyrius
</t>
  </si>
  <si>
    <t>2023-2024 m. m. pradžios ir trukmės Visagino savivaldybės neformaliojo švietimo įstaigose nustatymas</t>
  </si>
  <si>
    <t>Švietimo, kultūros,sporto ir valstybinės kalbos kontrolės skyrius 
(Ž.Miltina)</t>
  </si>
  <si>
    <t>Parengti VST sprendimo/savivaldybės administracijos direktoriaus įsakymo projektai</t>
  </si>
  <si>
    <t>NŠA
nustatytu grafiku</t>
  </si>
  <si>
    <t>Mokinių mokymo organizavimo namuose / šeimoje koordinavimas</t>
  </si>
  <si>
    <t>Vykdomos programos namuose / šeimoje</t>
  </si>
  <si>
    <t>Privalomo ikimokyklinio ugdymo nustatymo ir skyrimo Visagino savivaldybės teritorijoje gyvenantiems vaikams, koordinuotai teikiamų švietimo pagalbos paslaugų (pagal kompetenciją) organizavimas</t>
  </si>
  <si>
    <t>iki 2022-03-28</t>
  </si>
  <si>
    <t>Švietimo, kultūros, sporto ir valstybinės kalbos kontrolės skyrius
 (Ž. Miltina)</t>
  </si>
  <si>
    <t>Bendrojo ugdymo mokyklų priėmimo laiko,  klasių/grupių skaičiaus nustatymas ir patikslinimas (bendrojo ugdymo ir ikimokyklinio ugdymo mokyklose)</t>
  </si>
  <si>
    <t>Mokytojų ir pagalbos mokiniui specialistų (išskyrus psichologus) atestacijos programų ir komisijų tvirtinimas</t>
  </si>
  <si>
    <t>2022-2023 m. m. pedagogų registro bazės atnaujinimas</t>
  </si>
  <si>
    <t>Švietimo, kultūros, sporto ir valstybinės kalbos kontrolės skyrius skyrius (L. Abarius)</t>
  </si>
  <si>
    <t>Centralizuoto priėmimo į Visagino savivaldybės švietimo ir sporto įstaigas, administravimas</t>
  </si>
  <si>
    <t>Organizuotas centralizuotas priėmimas į Visagino savivaldybės švietimo ir sporto įstaigas</t>
  </si>
  <si>
    <t>Visagino savivaldybės komandos veiklų pagal ES struktūrinių fondų finansuojamo projekto „Skaitmeninio ugdymo turinio kūrimas ir diegimas“ 2 .1.1 veiklą „Savivaldybių komandų mokymai ir konsultacijos diegiant atnaujintą turinį“ koordinavimas.</t>
  </si>
  <si>
    <t>Švietimo, kultūros, sporto ir valstybinės kalbos kontrolės skyrius (I. Rokickaitė)</t>
  </si>
  <si>
    <t>Įgyvendintas Visagino savivaldybės atnaujinto ugdymo turinio įgyvendinimo veiksmų planas.</t>
  </si>
  <si>
    <t>Dalyvavimas mokymuose dėl mokinių pasiekimų vertinimo, NMPP, brandos egzaminų ir PUPP organizavimo ir vykdymo</t>
  </si>
  <si>
    <t>NMPP, VBE ir PUPP organizavimas ir priežiūra</t>
  </si>
  <si>
    <t>Dalyvauta mokymuose pagal ŠMSM, NŠA kvietimus</t>
  </si>
  <si>
    <t>Patikrinimai praėjo be pažeidimų</t>
  </si>
  <si>
    <t>Atlikta projektų įgyvendinimo priežiūra (pagal kompetenciją ir kuruojamas įstaigas)</t>
  </si>
  <si>
    <t>Švietimo, kultūros, 
sporto ir valstybinės kalbos kontrolės skyrius
 (R. Vigėlienė)</t>
  </si>
  <si>
    <t>Atlikti baigiamuosius derinimo dėl sutartinių įsipareigojimų įvykdymo veiksmus</t>
  </si>
  <si>
    <t>Švietimo, kultūros, 
sporto ir valstybinės kalbos kontrolės  skyrius
 (L. Abarius, R. Vigėlienė)</t>
  </si>
  <si>
    <t>Atlikti baigiamieji veiksmai pagal sutartį</t>
  </si>
  <si>
    <t>Surinkti ir apibendrinti paraiškas, teikti aptarimui ir siūlymui suformuoti</t>
  </si>
  <si>
    <t>Švietimo, kultūros, 
sporto ir valstybinės kalbos kontrolės  skyrius
 (Ž. Miltina)</t>
  </si>
  <si>
    <t>Parengtas direktoriaus įsakymo projektas</t>
  </si>
  <si>
    <t>Paskatintų abiturientų, gavusių 100 balų VBE įvertinimus, ir juos rengusių mokytojų dalis</t>
  </si>
  <si>
    <t>I - III ketvirtis</t>
  </si>
  <si>
    <t>Suteikta konsultacijų dėl planų tobulinimo (pagal poreikį)</t>
  </si>
  <si>
    <t>Organizuoti inovatyvių idėjų lietuvių kalbos mokymosi pasiekimų gerinimo, žinių bei vartojimo įgūdžių tobulinimo srityje ir pažangos šiose srityse skaitinimo projektų finansavimą</t>
  </si>
  <si>
    <t>Švietimo, kultūros, 
sporto ir valstybinės kalbos kontrolės  skyrius
 (A. Sieliūnienė, Ž. Miltina, I. Rokickaitė)</t>
  </si>
  <si>
    <t>Parengtas tvarkos aprašas</t>
  </si>
  <si>
    <t>Organizuotos visos veiklos, numatytos tvarkos apraše: nuo paraiškų vertinimo iki atsiskaitymo už įvykdytasas veiklas ir lėšų panaudojimą analizės)</t>
  </si>
  <si>
    <t>Jungtinės sutarties įsipareigojimų vykdymo koordinavimas</t>
  </si>
  <si>
    <t>Švietimo, kultūros, 
sporto ir valstybinės kalbos kontrolės  skyrius (pagal kompetenciją) (A. Sieliūnienė)</t>
  </si>
  <si>
    <t>Pasirašyta sutartis</t>
  </si>
  <si>
    <t>Vykdyti veiklas, numatytas projekte</t>
  </si>
  <si>
    <t>SB   EGADP</t>
  </si>
  <si>
    <t>60,359         701,443</t>
  </si>
  <si>
    <t xml:space="preserve">Įvykdyta priemonių pagal planą </t>
  </si>
  <si>
    <t>100</t>
  </si>
  <si>
    <t>Newton Rooms koncepto,  bendradarbiaujant su verslo atstovais  vystymas</t>
  </si>
  <si>
    <r>
      <t>Susitarti dėl Visagino savivaldybės, UAB „Intersurgical“ ir „First Scandinavia Partner</t>
    </r>
    <r>
      <rPr>
        <sz val="10"/>
        <color theme="9"/>
        <rFont val="Times New Roman"/>
        <family val="1"/>
      </rPr>
      <t>“</t>
    </r>
    <r>
      <rPr>
        <sz val="10"/>
        <color theme="1"/>
        <rFont val="Times New Roman"/>
        <family val="1"/>
      </rPr>
      <t xml:space="preserve"> fondo bendradarbiavimo</t>
    </r>
  </si>
  <si>
    <t>Dalyvauti vykdant veiklas, numatytas koncepte (papildomų susitarimų pasirašymas užtikrinti „Niutono kambarių“ įrengimas, išbandymas ir eksploatavimas,  „Niutono kambarių“ veiklos pažangos plano parengimas,  mokytojų ir kito personalo darbui „Niutono kambariuose“ parinkimas,   „Niutono kambarių“ veiklos organizavimas, bendrojo ugdymo programų turinio su Niutono kambario turiniu derinimas, partnerystės sutartčių pasirašymas, dalyvavimas stažuotėse ir t. t.)</t>
  </si>
  <si>
    <t>Švietimo, kultūros, 
sporto ir valstybinės kalbos kontrolės  skyrius (pagal kompetenciją)</t>
  </si>
  <si>
    <t>Įvykdyta priemonių pagal planuotas</t>
  </si>
  <si>
    <t>Pasirašytų partnerystės sutarčių skaičius</t>
  </si>
  <si>
    <t>5</t>
  </si>
  <si>
    <t xml:space="preserve">Projekto  „Stiprinti ikimokyklinio ugdymo įstaigų tinklą, kuriant naujas ugdymo veiklas“ įgyvendinimas </t>
  </si>
  <si>
    <t>Projekto  „Stiprinti ikimokyklinio ugdymo įstaigų tinklą, kuriant naujas ugdymo vietas“ įgyvendinimas siekiant didinti Visagino lopšelių-darželių ugdymo aprėptį (siūlant paslaugas didesniam įvairių tikslinių grupių skaičiui) ir gerinant teikiamų paslaugų kokybę, diegiant naujus ugdymo modelius</t>
  </si>
  <si>
    <t>Įsteigtų naujų grupių skaičius lopšeliuose-darželiuose</t>
  </si>
  <si>
    <t>Projekto „Padidinti ugdymo prieinamumą atskirtį patiriantiems vaikams, pritaikant progimnazijų infrastruktūrą neįgaliesiems“ įgyvendinimas</t>
  </si>
  <si>
    <t>Atlikti progimnazijų veiklų, susijusių projektu ir su erdvių pritaikymu spec. poreikių turintiems mokiniams, priežiūrą</t>
  </si>
  <si>
    <t xml:space="preserve">Stebėsenos ir konsultacijų skaičius </t>
  </si>
  <si>
    <t>2</t>
  </si>
  <si>
    <t>Projekto „Ugdymo įstaigų  patalpų  ir lauko erdvių  pritaikymas visos dienos mokyklos paslaugų teikimui“ įgyvendinimas</t>
  </si>
  <si>
    <t>Atlikti progimnazijų veiklų, susijusių projektu ir su erdvių sukūrimu / pritaikymu, priežiūrą</t>
  </si>
  <si>
    <t>Švietimo, kultūros, 
sporto ir valstybinės kalbos kontrolės  skyrius
 (R. Vigėlienė)</t>
  </si>
  <si>
    <t xml:space="preserve">Įgyvendintų stovyklų skaičius  </t>
  </si>
  <si>
    <t xml:space="preserve">Vaikų, dalyvavusių stovyklose, dalis nuo bendro mokinių skaičiaus  </t>
  </si>
  <si>
    <t>VISAGINO SAVIVALDYBĖS  FIZINIO AKTYVUMO IR SPORTO PLĖTROS  
PROGRAMOS (Nr. 03)</t>
  </si>
  <si>
    <t>SB/MK</t>
  </si>
  <si>
    <t xml:space="preserve">Švietimo, kultūros,
sporto ir valstybinės kalbos kontrolės skyrius (A. Česliokas)
</t>
  </si>
  <si>
    <t xml:space="preserve">Plėtoti ir tobulinti sporto varžybas ir sporto sveikatingumo renginius siekiant įtraukti vaikus, jaunimą ir kitas gyventojų grupes į sportinę veiklą, </t>
  </si>
  <si>
    <t>Visagino savivaldybės sporto renginių organizavimas pagal patvirtintą metinį Sporto renginių planą bei sąlygų dalyvauti tarptautiniuose čempionatuose atstovaujant Visagino savivaldybei užtikrinimas</t>
  </si>
  <si>
    <t>Draugystės 10 g., buvusios mokyklos pastato ir aplinkinės teritorijos konversija pritaikant ją daugiafunkcinės sporto arenos  sukūrimui</t>
  </si>
  <si>
    <t xml:space="preserve">Sporto įvairovės, gyventojų fizinio aktyvumo, prieinamumo įvairioms visuomenės grupėms užtikrinimas </t>
  </si>
  <si>
    <t>Švietimo, kultūros,
sporto ir valstybinės kalbos kontrolės skyrius (A. Česliokas)</t>
  </si>
  <si>
    <t>Švietimo, kultūros,
sporto ir valstybinės kalbos kontrolės skyrius 
(A. Sieliūnienė, 
K. Gedžiūnaitė)</t>
  </si>
  <si>
    <t xml:space="preserve">Sąlygų Dainų švenčių tradicijos tęstinumui Visagino savivaldybėje sudarymas, mėgėjų meno kolektyvų pasirengimo ir dalyvavimo Dainų šventėse, vietiniuose, regioniniuose, respublikiniuose ir tarptautiniuose renginiuose užtikrinimas, mėgėjų meną populiarinančių renginių organizavimas, tautinių mažumų kultūrų įvairovės pristatymas
</t>
  </si>
  <si>
    <t xml:space="preserve">Rengimasis dalyvauti Dainų šventėse </t>
  </si>
  <si>
    <t>Etninės kultūros sklaida, senųjų tradicijų, papročių populiarinimas, gyvybingumo puoselėjimas</t>
  </si>
  <si>
    <t>0</t>
  </si>
  <si>
    <t>Kartu su VKC organizuotų renginių skaičius</t>
  </si>
  <si>
    <t>Kalendorinių švenčių organizavimas.</t>
  </si>
  <si>
    <t>Kartu su VKC , VB organizuotų renginių skaičius</t>
  </si>
  <si>
    <t>Siekiant formuoti regioninį išskirtinumą, kurti savitus, aktualaus turinio, kokybiškus kultūros produktus ir paslaugas, sudaryti sąlygas savivaldybės kultūros lauko veikėjų kultūrinių, kūrybinių iniciatyvų įgyvendinimui, tam pasitelkti kūrybiškos vietokūros metodo teikiamas galimybes, bei sudaryti sąlygas profesionalaus meno prieinamumui</t>
  </si>
  <si>
    <t>Tradicinių Visagino savivaldybės festivalių, formuojančių Visagino ir regiono kultūrinį savitumą, organizavimas</t>
  </si>
  <si>
    <t>Kartu su VKC  organizuotų renginių skaičius</t>
  </si>
  <si>
    <t>Tolygios kultūrinės raidos įgyvendinimas regione ir konkurso tvarka kultūros projektų finansavimas</t>
  </si>
  <si>
    <t>Sociokultūrinių bendruomenės poreikių tenkinimas, laisvalaikio, neformaliojo švietimo programų, kultūrinių edukacijų, ugdančių gyventojų kultūrines kompetencijas ir kūrybiškumą, organizavimas įtraukiant skirtingo amžiaus, pomėgių ir poreikių visuomenės grupes</t>
  </si>
  <si>
    <t>Naujamečio laikotarpio priemonių įgyvendinimas</t>
  </si>
  <si>
    <t xml:space="preserve">Informacinės turto valdymo sistemos diegimas </t>
  </si>
  <si>
    <t>I-II ketv.</t>
  </si>
  <si>
    <t>Įdiegta TVIS</t>
  </si>
  <si>
    <t xml:space="preserve">Teisės aktų el. sklaida: skelbiamus savivaldybės teisės
aktus aktualizuoti teisės aktų paieškos
sistemoje </t>
  </si>
  <si>
    <t>Teisės, personalo ir civilinės metrikacijos skyrius; Vidaus administravimo ir informacinių technologijų skyrius</t>
  </si>
  <si>
    <t>Aktualizuoti teisės aktai paskelbti viešai savivaldybės interneto svetainėje</t>
  </si>
  <si>
    <t xml:space="preserve">Atlikti Visagino savivaldybės kapinių skaitmeninimą </t>
  </si>
  <si>
    <t>Aplinkos tvarkymo skyrius; Vidaus administravimo ir informacinių technologijų skyrius</t>
  </si>
  <si>
    <t>Parengta TS IS įsigyti</t>
  </si>
  <si>
    <t xml:space="preserve"> Lėšos biudžetiniams 2023 metams, tūkst. Eur</t>
  </si>
  <si>
    <t>Tarpinstitucinio bendradarbiavimo koordinatorius
D. Kotovienė</t>
  </si>
  <si>
    <t>Transporto ir 
ūkio skyrius 
(J. Marjankov, V. Talačka)</t>
  </si>
  <si>
    <t>Administracijos patarėja
(N. Dutkevičienė)</t>
  </si>
  <si>
    <t>Surinkti visų Visagino savivaldybės bendrojo ugdymo mokyklų tinklo pertvarkos 2022–2026 metais bendrajame plane minimų mokyklų ir institucijų pasirengtus detalius priemonių įgyvendinimo planus, atlikti jų analizę bei suteikti reikalingas konsultacijas plano vykdytojams dėl tolimesnio planų / priemonių įgyvendinimo</t>
  </si>
  <si>
    <t xml:space="preserve"> Lėšos biudžetiniams  2023 metams, tūkst. Eur</t>
  </si>
  <si>
    <t>Reginių, prie kurių organizavimo prisidėjo Visagino savivaldybė, skaičius</t>
  </si>
  <si>
    <t xml:space="preserve">Organizuoti, dalyvauti sporto renginiuose </t>
  </si>
  <si>
    <t>Organizuoti viešojo pirkimo konkursą projekto koncepcijos parengimui</t>
  </si>
  <si>
    <t xml:space="preserve">Parengtų koncepcijų skaičius </t>
  </si>
  <si>
    <t>Analizės ir schemos miesto erdvių tvarkymui, kurios būtų pritaikytos  fizinio aktyvumo veikloms (bėgimo, ėjimo trasos, lauko treniruoklių stotelės) parengimas</t>
  </si>
  <si>
    <t>Organizuoti viešojo pirkimo konkursą analizės ir schemos parengimui</t>
  </si>
  <si>
    <t xml:space="preserve">Parengtų analizių /schemų  skaičius </t>
  </si>
  <si>
    <r>
      <rPr>
        <sz val="10"/>
        <color theme="0"/>
        <rFont val="Times New Roman"/>
        <family val="1"/>
      </rPr>
      <t>.</t>
    </r>
    <r>
      <rPr>
        <sz val="10"/>
        <rFont val="Times New Roman"/>
        <family val="1"/>
      </rPr>
      <t>1/1</t>
    </r>
  </si>
  <si>
    <t>Švietimo, kultūros,
sporto ir valstybinės kalbos kontrolės skyrius (A. Česliokas)
Strateginio planavimo ir investicijų valdymo skyriaus vyr. specialistė
( I. Stankevičienė)</t>
  </si>
  <si>
    <t>Švietimo, kultūros,
sporto ir valstybinės kalbos kontrolės skyrius (A. Česliokas)
Strateginio planavimo ir investicijų valdymo skyriaus vyr. specialistė (I. Stankevičienė)</t>
  </si>
  <si>
    <t>Visagino bendruomenėms svarbių datų, sukakčių, profesinių švenčių paminėjimas</t>
  </si>
  <si>
    <t>Įgyvendinta suplanuotų renginių programa</t>
  </si>
  <si>
    <t xml:space="preserve">
Įgyvendinti valstybinę ir regioninę kultūros politiką  puoselėjant etninę kultūrą ir mėgėjų meninę raišką, skatinant kultūrų dialogą, kultūros įvairovę ir profesionalaus meno sklaidą, formuojant regioninį identitetą bei stiprinant pilietiškumą, patriotiškumą ir įsitraukimą į kūrybines, kultūrines bei menines veiklas
</t>
  </si>
  <si>
    <t>10,000
14,532</t>
  </si>
  <si>
    <t>Dalyvavimas vietos veiklos grupių veikloje, viešosios naudos nevyriausybinių ir bendruomeninių organizacijų institucinio stiprinimo projektų (gebėjimai, lyderystė, sąlygos viešosios naudos organizacijų veiklos tvarumui užtikrinti, socialinis verslas ir kt. ) finansavimas</t>
  </si>
  <si>
    <t>Dalyvauti  vietos veiklos grupių plėtros strategijų rengimo procese</t>
  </si>
  <si>
    <t xml:space="preserve">Dalyvauta strategijų rengime </t>
  </si>
  <si>
    <t xml:space="preserve"> Organizuoti konkursą</t>
  </si>
  <si>
    <t>Vyr. specialistė (jaunimo reikalų koordinatorė) 
(E. Visockytė)</t>
  </si>
  <si>
    <t>Organizuotų konkursų skaičius</t>
  </si>
  <si>
    <t>Butų- patalpų, esančių Visagine, Festivalio g. 6,8 išpirkimas iš savininkų neskelbiamų derybų būdu</t>
  </si>
  <si>
    <t>Konkursų ir projektų, kurių pagrindinis tikslas gilinti gyventojų žinias  apie  asmenų lygybę ir draudimą varžyti žmogaus teises ir teikti jam privilegijas lyties, rasės, tautybės, kalbos, kilmės, socialinės padėties, tikėjimo, įsitikinimų ar pažiūrų pagrindu, kovos su prekyba žmonėmis srityje; taip pat teikiamą pagalbą smurtą patyrusiems asmenims organizavimas ir įgyvendinimas</t>
  </si>
  <si>
    <t>Pasirašyta finansavimo sutartis</t>
  </si>
  <si>
    <t>Pasirašyti finansavimo sutartį</t>
  </si>
  <si>
    <t>Programos  įgyvendinimo kontrolė</t>
  </si>
  <si>
    <t>Koordinuoti VKC ir VKMA dalyvavimą kvalifikacijos tobulinimo renginiuose, atrankose, regioninėse šventėse; kolektyvų aprūpinimą tautiniais kostiumais, instrumentais ir kitą įgyvendinimui būtina veiklą.</t>
  </si>
  <si>
    <t>Dalyvavimas suplanuotose veiklose</t>
  </si>
  <si>
    <t>Renginių koordinavimas: Lietuvos liaudies meno parodos - konkurso „Aukso vainikas“, Lietuvos vaikų ir jaunimo liaudies meno parodos - konkurso „Sidabro vainikėlis“, Lietuvių bendruomenės renginio „Kaimynėli būki sveikas“, tarptautinio tautinių kultūrų festivalio „Rudeninės“.</t>
  </si>
  <si>
    <t>Dalyvavimas Aukštaitijos etninės kultūros globos tarybos veikloje.</t>
  </si>
  <si>
    <t>Koordinuoti  renginių, susijusių su kalendorinėmis šventėmis (Velykos, Joninės ir kt.) organizavimą.</t>
  </si>
  <si>
    <t>Koordinuoti  renginių, susijusių su svarbių datų, sukakčių, profesinių švenčių paminėjimu.</t>
  </si>
  <si>
    <t>Visagino miesto 50-mečio jubiliejaus paminėjimo programos vystymas.</t>
  </si>
  <si>
    <t>Organizuota/inicijuota pasitarimų</t>
  </si>
  <si>
    <t>Užtikrinti Visagino erdvių festivalio, šiuolaikinio cirko festivalio „Naujojo cirko stotelė“, tarptautinio monospektaklių festivalio „Atspindys“, senjorų šokių festivalio „Laiko karoliai“, Tarptautinio kantri muzikos festivalio „Visagino Country“ organizavimą.</t>
  </si>
  <si>
    <t>Organizuoti kultūros projektų atrankos konkursą</t>
  </si>
  <si>
    <t>Švietimo, kultūros,
sporto ir valstybinės kalbos kontrolės skyrius 
( K. Gedžiūnaitė)</t>
  </si>
  <si>
    <t>Ataskaitų patikra ir rezultatų analizė</t>
  </si>
  <si>
    <t>Užtikrinti Lietuvos kultūros tarybai teikiamų paraiškų nuosavai lėšų daliai padengti reikalingą kofinansavimą (TA nustatyta tvarka)</t>
  </si>
  <si>
    <t xml:space="preserve">Kofinansuotų paraiškų 
skaičius </t>
  </si>
  <si>
    <t>Dalyvavimas regioninės kultūros tarybos veikloje.</t>
  </si>
  <si>
    <t>Švietimo, kultūros,
sporto ir valstybinės kalbos kontrolės skyrius 
(A. Sieliūnienė)</t>
  </si>
  <si>
    <t>Koordinuoti naujamečio laikotarpio priemonių įgyvendinimą: miesto ir Kalėdų eglės puošybos darbus, įžiebimo šventę, kitus renginius/iniciatyvas per šventinį laikotarpį.</t>
  </si>
  <si>
    <t>Organizuoti padėkos renginį už iniciatyvas šventiniu laikotarpiu bei  indelį į kalėdų atmosferos mieste sukūrimą.</t>
  </si>
  <si>
    <t>2024 m. 
I ketvirtis</t>
  </si>
  <si>
    <t>Planuojama vykdyti  užterštų  teritorijų, esančių prie Dūkšto kel. 68 ir 76, 86 ir 90, Eglinio ežero pakrantėje bei kt. vietose, valymą</t>
  </si>
  <si>
    <t>14,820
34,500</t>
  </si>
  <si>
    <t>II - III ketvirtis</t>
  </si>
  <si>
    <t>Koordinuoti Atliekų prevenijos ir tvarkymo plano 2021-2027 m. parengimą. Rengia UAB ,,Utenos regiono atliekų tvarkymo centras"</t>
  </si>
  <si>
    <t>II ketv.</t>
  </si>
  <si>
    <t xml:space="preserve">Parengtas planas </t>
  </si>
  <si>
    <t xml:space="preserve">  SB (AA) </t>
  </si>
  <si>
    <t>Surinkta atliekų</t>
  </si>
  <si>
    <t>ton</t>
  </si>
  <si>
    <t xml:space="preserve"> Visuomenės švietimo ir mokymo aplinkosaugos klausimais projektams finansuoti </t>
  </si>
  <si>
    <t>Organizuoti Atsinaujinančių energijos šaltinių panaudojimo skatinimas,aplinkai palankių technologijų diegimo 2021-2030 m. plano patvirtinimą Visagino savivaldybės taryboje</t>
  </si>
  <si>
    <t>Parengtas tarybos sprendimo projektas</t>
  </si>
  <si>
    <t>VB                   SB</t>
  </si>
  <si>
    <t>2023 m. I, II ir III ketvirčio išmokų vaikams ataskaitų rengimas</t>
  </si>
  <si>
    <t>Lėšų išmokoms vaikams mokėti 2024 metais planavimas ir pateikimas SADM</t>
  </si>
  <si>
    <t>Mokesčių už socialiai jautrioms grupėms suteiktas paslaugas kompensavimas</t>
  </si>
  <si>
    <t>Suteiktų paslaugų kompensavimas</t>
  </si>
  <si>
    <t>Asmenų, priklausančių socialiai jautrioms grupėms, gavusių kompensacijas skaičius</t>
  </si>
  <si>
    <t>2023 m. I, II ir III ketvirčio socialinės paramos mokiniams ataskaitų rengimas</t>
  </si>
  <si>
    <t>Lėšų socialinei paramai mokiniams mokėti 2024 metais planavimas ir pateikimas SADM</t>
  </si>
  <si>
    <t>2023 m. socialinės paramos mokiniams ataskaitų rengimas</t>
  </si>
  <si>
    <t>Lėšų socialinei paramai mokėti 2024 metais planavimas ir pateikimas SADM</t>
  </si>
  <si>
    <t>Įvykdžius viešuosius pirkimus pateikti patikslintą paraišką 2023 metams</t>
  </si>
  <si>
    <t>Pateikti prognozuojamų lėšų paraišką 2024 metams</t>
  </si>
  <si>
    <t>Organizuoti kompleksinių paslaugų šeimai teikimą</t>
  </si>
  <si>
    <t>Iki gruodžio 31 d.</t>
  </si>
  <si>
    <t>Suteiktų paslaugų skaičius</t>
  </si>
  <si>
    <t>Fizinių ar juridinių asmneų, perdavusių savo būstą ar patalpas neatlygintinai naudotis panaudos pagrindais dėl karinių veiksmų iš Ukrainos pasitraukusiems gyventojams skaičius</t>
  </si>
  <si>
    <t>Socialinės reabilitacijos paslaugų neįgaliesiems  paslaugų teikimo organizavimas</t>
  </si>
  <si>
    <t>Organizacijų konsultavimas</t>
  </si>
  <si>
    <t xml:space="preserve">16,470
41,035
</t>
  </si>
  <si>
    <t>Iki sausio 31 d.</t>
  </si>
  <si>
    <t xml:space="preserve">Pateikti informaciją Neįgaliųjų reikalų departamentui apie lėšų paskirstymą </t>
  </si>
  <si>
    <t xml:space="preserve">100,000
300,000
</t>
  </si>
  <si>
    <t xml:space="preserve">7,948
</t>
  </si>
  <si>
    <t>Plėtoti sveiką gyvenseną bei stiprinti sveikos gyvensenos įgūdžius ugdymo įstaigose ir bendruomenėse, vykdyti visuomenės sveikatos stebėseną savivaldybėje</t>
  </si>
  <si>
    <t xml:space="preserve">
Savivaldybės gydytojas</t>
  </si>
  <si>
    <t>Savivaldybės gydytojas</t>
  </si>
  <si>
    <t>Įvairių renginių (pranešimų, paskaitų, pamokų, diskusijų, konkursų ir kt.) alkoholio, tabako ir narkotikų vartojimo prevencijos klausimais skaičius</t>
  </si>
  <si>
    <t>Žmonių užkrečiamųjų ligų profilaktikos ir kontrolės priemonių vykdymas</t>
  </si>
  <si>
    <t>Lėšų, skirtų užkrečiamųjų ligų profilaktikos ir asmens higienos klausimais panaudojimas</t>
  </si>
  <si>
    <t xml:space="preserve">Socialinės paramos skyrius (D. Čepulytė)
Neveiksnių asmenų būklės peržiūrėjimo komisija
</t>
  </si>
  <si>
    <t>Psichikos sveikatos stiprinimo, psichosocialinės pagalbos ir savižudybių pvevencijos intervencijų plėtra</t>
  </si>
  <si>
    <t xml:space="preserve">Savivaldybės gydytojas
</t>
  </si>
  <si>
    <t>Kompleksinių paslaugų sutrikusios raidos vaikams bei pagalbos jų šeimoms pagalbos centro įkūrimas</t>
  </si>
  <si>
    <t xml:space="preserve">14,951
</t>
  </si>
  <si>
    <t>Atnaujintų savivaldybės mokyklų sveikatos kabinetų skaičius</t>
  </si>
  <si>
    <t>Projekto "Darnaus judumo priemonių diegimas" įgyvendinimas II-as etapas</t>
  </si>
  <si>
    <t>Visagino miesto darnaus judumo plano Veiksmų plano atnaujinimas, derinimas su LR susisiekimo ministerija ir tvirtinimas Visagino savivaldybės taryboje</t>
  </si>
  <si>
    <t xml:space="preserve">
Vietinio ūkio valdymo ir statybos skyrius
(V.Voronin))
Strateginio planavimo ir nvesticijų valdymo skyrius
(J. Misiūnė)
</t>
  </si>
  <si>
    <t>Atnaujinta plano dalis</t>
  </si>
  <si>
    <t>Projektinės dokumentacijos rengimas</t>
  </si>
  <si>
    <t>Pradėta rengti projektinė dokumentacija</t>
  </si>
  <si>
    <t>SB,   VB,    ES</t>
  </si>
  <si>
    <t>15,000 44,148 135,800</t>
  </si>
  <si>
    <t>Vietinio ūkio valdymo ir statybos skyrius
(M. Mirzebekov)
Strateginio planavimo ir nvesticijų valdymo skyrius
(I. Medvedeva)</t>
  </si>
  <si>
    <t xml:space="preserve">Organizuoti  įvažiavimo į kiemą Nr. 312 (Sedulinos al. 45,47,53,55,57,59,65,69,73,75, Energetikų g.24,26,28,30.32) rekonstravimo darbus </t>
  </si>
  <si>
    <t>Organizuoti vietinių kelių bei gatvių dangos išdaužų taisymo bei remonto  darbus</t>
  </si>
  <si>
    <t>Elektromobilių įkrovimo prieigų tinklo  Visagino mieste plėtra ir esamo išlaikymas</t>
  </si>
  <si>
    <t>Elektromobilių įkrovimo
prieigų tinklo Visagino
mieste plėtra ir esamo
išlaikymas</t>
  </si>
  <si>
    <t xml:space="preserve">
Vietinio ūkio valdymo ir statybos skyrius
( M. Ciulevič)
</t>
  </si>
  <si>
    <t>Aptarnautos aikštelės</t>
  </si>
  <si>
    <t>SB
VB
P
ES</t>
  </si>
  <si>
    <t>604,057               16,252            200,000          200,440</t>
  </si>
  <si>
    <t>Įvažiavimo į kiemą Nr. 207 nuo Veteranų g. 6 iki Sedulinos al. 23 Visagine, rekonstravimo rangos darbų sutarties kontrolė ir įgyvendinimas</t>
  </si>
  <si>
    <t>Suremontuotos patalpos pastato 1 ir 2 aukštuose, įrengtas pandusas neįgaliesiems</t>
  </si>
  <si>
    <t xml:space="preserve">Kontroliuoti ir įgyvendinti Visagino centrinio stadiono futbolo aikštės Parko g. 2C, Visagine, laistymo sistemos statybos ir stadiono dangos paprastojo remonto darbus </t>
  </si>
  <si>
    <t xml:space="preserve">538,560                 420,000
130,000 
</t>
  </si>
  <si>
    <t>I- III ketvirtis</t>
  </si>
  <si>
    <t>SB
P        VB     ES</t>
  </si>
  <si>
    <t>1,000         157,742 429,791 207,090</t>
  </si>
  <si>
    <t>Organizuoti bendradarbiavimo sutarties su UAB Lietuvos automobilių keliai pasirašymą, koordinuoti ir kontroliuoti projekto įgyvendinimą</t>
  </si>
  <si>
    <t>Atlikti vaikų žaidimų aikštelių, esančių daugiabučių gyvenamųjų namų kiemuose ir miesto viešosiose erdvėse priežiūrą, remontą ir įsigyti naujas pagal poreikį: užbaigti aikšteles Parko g. 25, Taikos pr. 54, Energetikų g. 14, Kosmoso g. 8, Statybininkų g. 3 ir  Festivalio g. 10, 15, 17. Įrengti dar dvi aikšteles                                                               Taikos pr. 84, Sedulinos al. 14,  suprojektuoti vaikų žaidimo aikštelę šalia daugiabučių gyvenamųjų namų Parko g. 2, 4, 6, 8, 10, 12.</t>
  </si>
  <si>
    <t>Įrengta aikštelių</t>
  </si>
  <si>
    <t xml:space="preserve">SB
ES
VB         P
</t>
  </si>
  <si>
    <t>1132,616
1565,686     126,948             1070,253</t>
  </si>
  <si>
    <t>Atlikti būtinus pastatų konstrukcijų ir inžinerinių tinklų remonto,
avarinius darbus</t>
  </si>
  <si>
    <t>Vykdyti Visagino savivaldybės daugiabučių namų atnaujinimo (modernizavimo) programą</t>
  </si>
  <si>
    <t>Visagino savivaldybėsdaugiabučių namųatnaujinimo(modernizavimo) programosįgyvendinimui irdaugiabučių namųsavininkų bendrijų valdymo organų švietimui</t>
  </si>
  <si>
    <t>Visagino savivaldybės
daugiabučių namų
atnaujinimo
(modernizavimo) programos
įgyvendinimui ir
daugiabučių namų
savininkų bendrijų valdymo
organų švietimui</t>
  </si>
  <si>
    <t>Vietinio ūkio valdymo ir statybos skyrius
(L. Sverčkova)</t>
  </si>
  <si>
    <t>SB       ES        P</t>
  </si>
  <si>
    <t xml:space="preserve">2375,85 1204,207 411,995      </t>
  </si>
  <si>
    <t>Visų kapinių, esančių Visagino savivaldybės teritorijoje, priežiūros darbai</t>
  </si>
  <si>
    <t>Visų kapinių, esančių Visagino savivaldybėje priežiūros organizavimas</t>
  </si>
  <si>
    <t xml:space="preserve">Aplinkos tvarkymo skyrius
 (R. Virko)
</t>
  </si>
  <si>
    <t>Organizuota priežiūra</t>
  </si>
  <si>
    <t>Projekto "Kapinių Dūkšto kel. 62 plėtra" įgyvendinimas</t>
  </si>
  <si>
    <t>Parengti raštą Miškų urėdijai dėl miško iškirtimo, išrauti kelmus ir išlyginti sklypą</t>
  </si>
  <si>
    <t>Vietinio ūkio valdymo ir statybos skyrius
(M.Mirzebekov)</t>
  </si>
  <si>
    <t>Organizuoti Sedulinos al. 36 ir Sedulinos al. 40 gyvenamųjų namų griovimo darbus</t>
  </si>
  <si>
    <t>Nugriauti gyvenamieji namai</t>
  </si>
  <si>
    <t>Plėsti, prižiūrėti ir modernizuoti teritorijas, įrengiant reikalingą infrastrukūrą</t>
  </si>
  <si>
    <t>Individualių namų kvartalo vystymas</t>
  </si>
  <si>
    <t>Susisiekimo komunikacijų, inžinerinių tinklų individualių gyvenamųjų namų kvartale, Visagino mieste statybos techninio projekto parengimas</t>
  </si>
  <si>
    <t>Parengta projektavimo užduotis, atliktas viešasis pirkimas ir sudaryta paslaugų sutartis</t>
  </si>
  <si>
    <t>Bendradarbiauti su VšĮ „Euroregiono Ežerų kraštas direktorato biuras“ , įgyvendinant  Visagino savivaldybės ekonomikos ir investicijų augimo skatinimo savivaldybėje vystant turizmo plėtrą programą</t>
  </si>
  <si>
    <t>Bendrai įgyvendintų priemonių skaičius</t>
  </si>
  <si>
    <t xml:space="preserve">Bendradarbiauti su VšĮ Visagino ekonomikos plėtros agentūra, kontroliuoti vykdomų Programų įgyvendinimą </t>
  </si>
  <si>
    <t>Įgyvendintų priemonių skaičius</t>
  </si>
  <si>
    <t>Įgyvendintų 
priemonių skaičius</t>
  </si>
  <si>
    <t xml:space="preserve">Peržiūrėti ir esant poreikiui atnauijnti SVV programos aprašą </t>
  </si>
  <si>
    <t>81,350
40,000</t>
  </si>
  <si>
    <t xml:space="preserve">Organizuoti ir kontroliuoti rangos darbų sutarties pasirašymą ir įgyvendinimą, užbaigti projekto veiklas </t>
  </si>
  <si>
    <t>SB
ES
SD</t>
  </si>
  <si>
    <t xml:space="preserve">
46,130
89,578
4,530
</t>
  </si>
  <si>
    <t xml:space="preserve">0,00
</t>
  </si>
  <si>
    <t>Visagino savivaldybės stambaus mastelio topografinių ir inžinerinių tinklų planų erdvinių duomenų rinkinio tvarkymas, 160 vnt.  Visagino savivaldybės topografinių, inžinierinių tinklų planų 2D, 3D geodatabazių sukūrimo ir tvarkymo paslauga 10 vnt. po 10 sluoksnių.</t>
  </si>
  <si>
    <t>Architektūros ir teritorijų planavimo skyrius (A. Mudėnienė)</t>
  </si>
  <si>
    <t>Visagino savivaldybės ir Visagino miesto bendrųjų planų iki 2020 m. sprendinių įgyvendinimo stebėsenos (monitoringo) ataskaitų parengimas</t>
  </si>
  <si>
    <t>Parengtos ataskaitos</t>
  </si>
  <si>
    <t>Teritorijų planavimo dokumentų parengimas: Visagino miesto bendrojo plano keitimas, Visagino savivaldybės bendrojo plano keitimas, Visagino savivaldybės šilumos ir dujų ūkių (infrastruktūros plėtros) specialiojo plano keitimas, Visagino savivaldybės vandens tiekimo, nuotekų ir lietaus kanalizacijos tvarkymo infrastruktūros plėtros specialiojo plano keitimas, kiti detalieji planai (pagal poreikį)</t>
  </si>
  <si>
    <t>Žemės sklypų formavimo ir pertvarkymo projektų parengimas (pagal poreikį)</t>
  </si>
  <si>
    <t>Architektūros ir teritorijų planavimo skyrius (V. Rancevas, A. Mudėnienė)</t>
  </si>
  <si>
    <t xml:space="preserve">Miesto viešųjų erdvių mažosios architektūros įrengimas, priežiūra ir remontas </t>
  </si>
  <si>
    <t>Dviračių stovų įrengimas (remontas)</t>
  </si>
  <si>
    <t>Pavėsinės (stoginės) remontas vaikų žaidimo miestelyje</t>
  </si>
  <si>
    <t xml:space="preserve">
Architektūros ir teritorijų planavimo skyrius 
(A. Lavrinovič)
</t>
  </si>
  <si>
    <t>Organizuoti gatvių pavadinimų ir pastatų numeracijos ir/ar informacinių rodyklių ženklinimo darbus</t>
  </si>
  <si>
    <t>Atnaujintų ir/ar įrengtų objektų 
skaičius</t>
  </si>
  <si>
    <t>Savivaldybės ekonominės plėtros gairių specializacijų vystymas</t>
  </si>
  <si>
    <t>Projekto veiklų užbaigimo administravimas administravimas</t>
  </si>
  <si>
    <t xml:space="preserve">Strateginio planavimo ir investicijų valdymo skyrius 
(I. Medvedeva)                  </t>
  </si>
  <si>
    <t>Inovacijų, paremtų technologijų panaudojimu, viešajame ir privačiame sektoriuose skatinimas.</t>
  </si>
  <si>
    <t>Skaitmeninės įmonių plėtros ir neutralios klimatui ekonomikos skatinimas</t>
  </si>
  <si>
    <t>Žygių (pėsčiomis) maršrutų sukūrimas ir priėjimų prie lankomų/gamtos objektų įrengimas, atokvėpio/stebėjimo vietų įrengimas</t>
  </si>
  <si>
    <t>Visagino kaip post-branduolinės erdvės paveldo išsaugojimas, aktualizavimas, pristatymas</t>
  </si>
  <si>
    <t>Daugiataučio kultūros paveldo perdavimo per vietos verslo paslaugas rėmimas</t>
  </si>
  <si>
    <t>Tematinių renginių organizavimas, išnaudojant miesto viešąją infrastruktūrą daugiataučio, kūrybiško, energetikos miesto įvaizdžiui viešinti</t>
  </si>
  <si>
    <t>Investicijoms pritaikytos verslo ir gamybos pastatų bei žemės infrastruktūros, skatinant apleistų/nenaudojamų/neefektyviai naudojamų teritorijų ir pastatų konversiją ir pritaikymą ekonominei veiklai, sukūrimas</t>
  </si>
  <si>
    <t>Kontroliuojamų  sutarčių skaičius</t>
  </si>
  <si>
    <t>42,000
29,369</t>
  </si>
  <si>
    <t>SB
SD</t>
  </si>
  <si>
    <t>28,000
0,449</t>
  </si>
  <si>
    <t xml:space="preserve"> Utenos regiono plėtros tarybos veiklos užtikrinimas</t>
  </si>
  <si>
    <t>Posėdžių skaičius</t>
  </si>
  <si>
    <t xml:space="preserve">Projekto veiklų užbaigimo administravimas </t>
  </si>
  <si>
    <t>Organizuoti pertvarkymo koncepcijos parengimą</t>
  </si>
  <si>
    <t xml:space="preserve">
Strateginio planavimo ir investicijų valdymo skyrius 
(Vyr. specialistas)
</t>
  </si>
  <si>
    <t xml:space="preserve"> Parengti  infrastruktūros  iki investuotojui planuojamo suteikti sklypo ribų (Taikos 7A, Taikos 7 B) koncepciją</t>
  </si>
  <si>
    <t>Parengtų koncepcijų skaičius</t>
  </si>
  <si>
    <t xml:space="preserve">Strateginio planavimo ir investicijų valdymo  skyrius 
(Vyr. specialistas)
Teisės, personalo ir civilinės metrikacijos skyrius (R. Petrauskas)
Socailinės paramos skyrius
(J. Zabulytė) 
Aplinkos tavrkymo skyrius
 (R. Virko)
</t>
  </si>
  <si>
    <t>Dalyvauti 2022–2030 m. Utenos regiono plėtros plano rengimo ir  įgyvendinimo eigoje</t>
  </si>
  <si>
    <t xml:space="preserve">
Strateginio planavimo ir investicijų valdymo skyrius
 (Vyr. specialistas)
</t>
  </si>
  <si>
    <t>Architektūros ir teritorijų planavimo skyrius 
(V. Rancevas)</t>
  </si>
  <si>
    <t>Strateginio planavimo ir investicijų valdymo skyrius
(A. Barsov)</t>
  </si>
  <si>
    <t>Išanalizuoti rekreacinius išteklius ir parengti koncepciją</t>
  </si>
  <si>
    <t>Dalyvauti tarptautinio projekto NuSPACES – „Nuclear Spaces: Communities, Materialities and Locations of Nuclear Cultural Heritage“ (liet. Branduolinės erdvės: branduolinio kultūros paveldo bendruomenės, medžiagos ir vietos) veiklose</t>
  </si>
  <si>
    <t xml:space="preserve">
Strateginio planavimo ir investicijų valdymo skyrius  
(I. Medvedeva)
</t>
  </si>
  <si>
    <t xml:space="preserve"> 
Strateginio planavimo ir investicijų valdymo skyrius 
(V. Abaravičienė, I. Stankevičienė)
</t>
  </si>
  <si>
    <t>iki sausio 6 d. (parengimas); iki vasario 3 d. (patvirtinimas tarybos sprendimu)</t>
  </si>
  <si>
    <t>Finansų ir biudžeto skyrius (I. Šuldiakovienė)</t>
  </si>
  <si>
    <t>Finansų ir biudžeto skyrius (I. Šuldiakovienė, L. Bratygina)</t>
  </si>
  <si>
    <t>2024 m. biudžeto projekto parengimas pagal atskirus šaltinius</t>
  </si>
  <si>
    <t>Finansų ir biudžeto skyrius (L. Bratygina, N. Rybakova, A. Provalskaja)</t>
  </si>
  <si>
    <t>1,400
8,000</t>
  </si>
  <si>
    <t>Socialinės rizikos židinių formavimosi  mažinimas,  sukuriant saugesnę  ir patogesnę aplinką   asmenims,  gyvenantiems  bendrabučiuose</t>
  </si>
  <si>
    <t>Gyvenamojo būsto priskiriamo įvairioms socialinėms reikmėms priežiūra</t>
  </si>
  <si>
    <t>Kompleksinėms paslaugoms šeimai organizuoti</t>
  </si>
  <si>
    <t>Fizinių ar juridinių asmenų, perdavusių savo būstą ar patalpas neatlygintinai naudotis panaudos pagrindais dėl karinių veiksmų iš Ukrainos pasitraukusiems gyventojams kompensacijoms</t>
  </si>
  <si>
    <t>Koordinuoti fizinių ar juridinių asmenų, perdavusių savo būstą ar patalpas neatlygintinai naudotis panaudos pagrindais dėl karinių veiksmų iš Ukrainos pasitraukusiems gyventojams kompensacijas</t>
  </si>
  <si>
    <t xml:space="preserve">0,500
</t>
  </si>
  <si>
    <t xml:space="preserve">14,184
10,000
</t>
  </si>
  <si>
    <t xml:space="preserve">SB (AA)
SB
</t>
  </si>
  <si>
    <t>Surinkta lėšų</t>
  </si>
  <si>
    <t>Projekto „Komunalinių atliekų tvarkymo infrastruktūros plėtra Visagino savivaldybėje“ įgyvendinimas - II etapas"</t>
  </si>
  <si>
    <t>Pasiruošti projekto veiklų įgyvendinimui</t>
  </si>
  <si>
    <t xml:space="preserve">
Strateginio planavimo ir investicijų valdymo skyrius 
(J. Misiūnė)
Vietinio ūkio valdymo ir statybos skyrius
(V. Raubiškienė)
</t>
  </si>
  <si>
    <t>Vietinio ūkio valdymo ir statybos skyrius
 (V. Raubiškienė)</t>
  </si>
  <si>
    <t xml:space="preserve"> Naminių gyvūnų ir bešeimininkių gyvūnų gerovės užtikrinimas bei  reikalingos infrastruktūros įrengimas</t>
  </si>
  <si>
    <t>Vietinės reikšmės žvyrkelių profiliavimo darbų organizavimas ir kontrolė, kaimiškųjų teritorijų kelių eismo saugumo priemonių organizavimas
 (1.Visagino savivaldybės, vietinės reikšmės kelių ir gatvių su žvyro danga profiliavimas. 
2. Tumelinos kaimo, Turmanto gatvės paprastasis remontas. 
3.  Tumelinos kaimo, Skryto gatvės paprastasis remontas. 4.Kalviškių kaimo, Ežerų gatvėje pralaidos įrengimas
.5.Gulbinio gatvės apsauginės automobilinės atitvaros  įrengimas)</t>
  </si>
  <si>
    <t>Darbų viešieji pirkimai</t>
  </si>
  <si>
    <t>Įvykdyti viešieji pirkimai</t>
  </si>
  <si>
    <t>Darbų vykdymas</t>
  </si>
  <si>
    <t>Pradėti vykdyti darbai</t>
  </si>
  <si>
    <t>Savivaldybei nuosavybės teise priklausančių bendrabučio patalpų Kosmoso g. 30, Festivalio g. 1 ir 3 remonto darbų organizavimas</t>
  </si>
  <si>
    <t xml:space="preserve">SB                             ĮP
</t>
  </si>
  <si>
    <t>41,500                      91,700</t>
  </si>
  <si>
    <t>Projekto "Bendrabučio tipo pastato, esančio Kosmoso g. 28 Visagine, patalpų pritaikymas socialinio būsto įrengimui-II etapas " įgyvendinimas</t>
  </si>
  <si>
    <t xml:space="preserve"> Bendrabučio pastato Kosmoso g. 28  techninio projekto korektūra</t>
  </si>
  <si>
    <t>Parengta techninio projekto korektūra</t>
  </si>
  <si>
    <t xml:space="preserve">Vietinio ūkio valdymo ir statybos skyrius 
(A. Gergel)
</t>
  </si>
  <si>
    <t xml:space="preserve">
Vietinio ūkio valdymo ir statybos skyrius 
(A. Gergel)
</t>
  </si>
  <si>
    <t xml:space="preserve">Vietinio ūkio valdymo ir statybos skyrius 
(M. Mirzebekov)
Strateginio planavimo ir investicijų valdymo skyrius (A. Barsov)
</t>
  </si>
  <si>
    <t xml:space="preserve">
Architektūros ir teritorijų planavimo skyrius            (A.  Lavrinovič)
</t>
  </si>
  <si>
    <t>Švietimo, kultūros, 
sporto ir valstybinės kalbos kontrolės  skyrius (R. Vigėlienė)
Strateginio planavimo ir investicijų valdymo skyrius (I. Medvedeva)</t>
  </si>
  <si>
    <t>Švietimo, kultūros, 
sporto ir valstybinės kalbos kontrolės  skyrius (pagal kompetenciją) 
Strateginio planavimo ir investicijų valdymo skyrius (J. Misiūnė)</t>
  </si>
  <si>
    <t xml:space="preserve">Strateginio planavimo ir investicijų valdymo skyrius 
(I. Medvedeva)
</t>
  </si>
  <si>
    <t>Socialinės paramos skyrius
(I. Abaravičienė, T. Repečkienė)</t>
  </si>
  <si>
    <t>Vietinio ūkio valdymo ir statybos skyrius (V.Raubiškienė) 
Architektūros ir teritorijų planavimo skyrius (A.Mudėnienė)</t>
  </si>
  <si>
    <t>Strateginio planavimo ir investicijų valdymo skyrius 
(I.Medvedeva)
Vietinio ūkio valdymo ir statybos skyrius (A. Gergel)</t>
  </si>
  <si>
    <t>Socialinės paramos skyrius
(I. Abaravičienė)</t>
  </si>
  <si>
    <t>Socialinės paramos skyrius  
(D. Čepulytė, J. Trapnauskienė, E. Kondratovič)</t>
  </si>
  <si>
    <t>Socialinės paramos skyrius 
(J. Zabulytė, R. Taluntienė)</t>
  </si>
  <si>
    <t>Socialinės paramos skyrius 
(D. Čepulytė, J. Trapnauskienė, I. Abaravičienė)</t>
  </si>
  <si>
    <t>Socialinės paramos skyrius 
(D. Čepulytė, Z. Obolevičienė)
Vietinio ūkio valdymo ir statybos skyrius (A. Gergel)</t>
  </si>
  <si>
    <t xml:space="preserve">Savivaldybės gydytojas
Strateginio planavimo ir investicijų valdymo skyrius 
(I. Medvedeva)
</t>
  </si>
  <si>
    <t>Strateginio planavimo ir investicijų valdymo skyrius (I. Stankevičienė)
Švietimo, kultūros, 
sporto ir valstybinės kalbos kontrolės  skyrius (A. Sieliūnienė, Ž. Miltina, R. Vigėlienė)</t>
  </si>
  <si>
    <t>Projekto "Visagino savivaldybės priemonių, numatytų  "Tūkstantmečio mokyklų" Visagino ir Ignalinos rajono  savivaldybių Švietimo pažangos plane"</t>
  </si>
  <si>
    <t xml:space="preserve"> 
Strateginio planavimo ir investicijų valdymo skyrius  (V. Abaravičienė)
</t>
  </si>
  <si>
    <r>
      <t xml:space="preserve">Švietimo, kultūros, 
sporto ir valstybinės kalbos kontrolės  skyrius (M. Gutė)
</t>
    </r>
    <r>
      <rPr>
        <sz val="10"/>
        <rFont val="Times New Roman"/>
        <family val="1"/>
      </rPr>
      <t>Strateginio planavimo ir investicijų valdymo skyrius (I.Medvedeva)</t>
    </r>
  </si>
  <si>
    <t xml:space="preserve">Organizuoti mobilizacinius mokymus </t>
  </si>
  <si>
    <t xml:space="preserve">
 Vietinio ūkio valdymo ir statybos skyrius (A. Gergel, V. Raubiškienė)
Strateginio planavimo ir investiicjų valdymo skyrius (N.Jakubovskaja)</t>
  </si>
  <si>
    <t xml:space="preserve">
Socialinės paramos skyrius
(J. Zabulytė)
Strateginio planavimo ir investicijų valdymo skyrius (V. Abaravičienė)</t>
  </si>
  <si>
    <t xml:space="preserve">Organizuoti viešinimo veiklas </t>
  </si>
  <si>
    <t>Strateginio planavimo ir investicijų valdymo skyrius 
(A. Barsov)</t>
  </si>
  <si>
    <t>Suaugusiųjų neformaliojo švietimo ir tęstinio mokymosi programų finansavimas</t>
  </si>
  <si>
    <t>Švietimo, kultūros, 
sporto ir valstybinės kalbos kontrolės skyrius
 (Ž. Miltina, I. Rokickaitė, M. Gutė, R. Vigėlienė)
Strateginio planavimo ir investicijų valdymo skyrius 
(I. Medvedeva)</t>
  </si>
  <si>
    <t>Švietimo, kultūros, 
sporto ir valstybinės kalbos kontrolės skyrius
 (Ž. Miltina, I. Rokickaitė, M. Gutė, R. Vigėlienė)</t>
  </si>
  <si>
    <t>Koordinuojama VšĮ Visagino edukacijų centro veiklą</t>
  </si>
  <si>
    <t>Parengti muziejinės veiklos tęstinumo Visagino savivaldybėje programą</t>
  </si>
  <si>
    <t>Švietimo, kultūros,
sporto ir valstybinės kalbos kontrolės skyrius 
(K. Gedžiūnaitė)</t>
  </si>
  <si>
    <t>Kompensacijų už būsto šildymą, karštą ir šaltą vandenį skyrimas</t>
  </si>
  <si>
    <t>Socialinės paramos skyrius. Finansų ir biudžeto skyrius</t>
  </si>
  <si>
    <t>Dotacija iš valstybės biudžeto lėšų, skirtų iš Lietuvos Respublikos socialinės apsaugos ir darbo ministerijos, skirtų būstų nuomai iš fizinių ir juridinių asmenų apmokėti</t>
  </si>
  <si>
    <t>Rengti asprendimus dėl asmens laidojimo savivaldybės lėšomis</t>
  </si>
  <si>
    <t>Asmenų, kurių laidojimu ir pervežimu rūpinosi savivaldybė, skaičius</t>
  </si>
  <si>
    <t>Socialinės reabilitacijos neįgaliesiems bendruomenėje paslaugas gavusių asmenų skaičius</t>
  </si>
  <si>
    <t>2023 m. I, II ir III ketvirčio tikslinių kompensacijų ataskaitų rengimas</t>
  </si>
  <si>
    <t>Esant poreikiui mokėti išmokas</t>
  </si>
  <si>
    <t>Vaikų, kuriems vaikų dienos centre teikiamos socialinės priežiūros paslaugos, skaičius</t>
  </si>
  <si>
    <t>Prašymų skirti piniginę socialinę paramą priėmimas ir sprendimų piniginės socialinės paramos skyrimo ar neskyrimo rengimas ir priėmimas</t>
  </si>
  <si>
    <t>Transporto ir ūkio skyrius 
(J. Marjenkov)
Viešosios tvarkos ir rinkliavų skyrius
(M. Naruševičius)
Civilinės saugos specialistas
K. Bagdanavičius</t>
  </si>
  <si>
    <t>Architektūros ir teritorijų planavimo skyrius 
(G. Kuolienė)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</si>
</sst>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0"/>
    <numFmt numFmtId="166" formatCode="_-* #,##0.00\ _L_t_-;\-* #,##0.00\ _L_t_-;_-* &quot;-&quot;??\ _L_t_-;_-@_-"/>
    <numFmt numFmtId="167" formatCode="#,##0.00&quot;     &quot;;\-#,##0.00&quot;     &quot;;&quot; -&quot;#&quot;     &quot;;@\ "/>
    <numFmt numFmtId="168" formatCode="#,##0.00&quot;    &quot;;\-#,##0.00&quot;    &quot;;&quot; -&quot;#&quot;    &quot;;@\ "/>
    <numFmt numFmtId="169" formatCode="00"/>
    <numFmt numFmtId="170" formatCode="#,##0.000"/>
    <numFmt numFmtId="171" formatCode="0.0000"/>
    <numFmt numFmtId="172" formatCode="0.00000"/>
  </numFmts>
  <fonts count="83">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Times New Roman"/>
      <family val="1"/>
      <charset val="186"/>
    </font>
    <font>
      <b/>
      <i/>
      <sz val="10"/>
      <name val="Times New Roman"/>
      <family val="1"/>
      <charset val="186"/>
    </font>
    <font>
      <b/>
      <sz val="10"/>
      <name val="Times New Roman"/>
      <family val="1"/>
      <charset val="186"/>
    </font>
    <font>
      <sz val="10"/>
      <color indexed="10"/>
      <name val="Times New Roman"/>
      <family val="1"/>
      <charset val="186"/>
    </font>
    <font>
      <sz val="8"/>
      <name val="Calibri"/>
      <family val="2"/>
    </font>
    <font>
      <sz val="10"/>
      <name val="Arial"/>
      <family val="2"/>
      <charset val="186"/>
    </font>
    <font>
      <b/>
      <sz val="10"/>
      <color indexed="10"/>
      <name val="Times New Roman"/>
      <family val="1"/>
      <charset val="186"/>
    </font>
    <font>
      <i/>
      <sz val="10"/>
      <name val="Times New Roman"/>
      <family val="1"/>
      <charset val="186"/>
    </font>
    <font>
      <sz val="11"/>
      <color theme="1"/>
      <name val="Calibri"/>
      <family val="2"/>
      <scheme val="minor"/>
    </font>
    <font>
      <sz val="11"/>
      <color indexed="8"/>
      <name val="Calibri"/>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0"/>
      <name val="TimesLT"/>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u/>
      <sz val="13.5"/>
      <color indexed="12"/>
      <name val="Arial"/>
      <family val="2"/>
      <charset val="186"/>
    </font>
    <font>
      <sz val="10"/>
      <color rgb="FFFF0000"/>
      <name val="Times New Roman"/>
      <family val="1"/>
      <charset val="186"/>
    </font>
    <font>
      <sz val="9"/>
      <name val="Times New Roman"/>
      <family val="1"/>
      <charset val="186"/>
    </font>
    <font>
      <b/>
      <sz val="9"/>
      <name val="Times New Roman"/>
      <family val="1"/>
      <charset val="186"/>
    </font>
    <font>
      <sz val="9"/>
      <name val="Arial"/>
      <family val="2"/>
      <charset val="186"/>
    </font>
    <font>
      <b/>
      <sz val="9"/>
      <color indexed="10"/>
      <name val="Times New Roman"/>
      <family val="1"/>
      <charset val="186"/>
    </font>
    <font>
      <sz val="10"/>
      <name val="Times New Roman Baltic"/>
      <family val="1"/>
      <charset val="186"/>
    </font>
    <font>
      <sz val="9"/>
      <color theme="1"/>
      <name val="Times New Roman"/>
      <family val="1"/>
      <charset val="186"/>
    </font>
    <font>
      <sz val="10"/>
      <color theme="1"/>
      <name val="Times New Roman"/>
      <family val="1"/>
      <charset val="186"/>
    </font>
    <font>
      <sz val="9"/>
      <color indexed="10"/>
      <name val="Times New Roman"/>
      <family val="1"/>
      <charset val="186"/>
    </font>
    <font>
      <sz val="9"/>
      <name val="Times New Roman Baltic"/>
      <family val="1"/>
      <charset val="186"/>
    </font>
    <font>
      <sz val="9"/>
      <color indexed="10"/>
      <name val="Arial"/>
      <family val="2"/>
      <charset val="186"/>
    </font>
    <font>
      <i/>
      <sz val="9"/>
      <name val="Arial"/>
      <family val="2"/>
      <charset val="186"/>
    </font>
    <font>
      <sz val="11"/>
      <name val="Times New Roman"/>
      <family val="1"/>
      <charset val="186"/>
    </font>
    <font>
      <b/>
      <sz val="11"/>
      <name val="Times New Roman"/>
      <family val="1"/>
      <charset val="186"/>
    </font>
    <font>
      <i/>
      <sz val="11"/>
      <name val="Times New Roman"/>
      <family val="1"/>
      <charset val="186"/>
    </font>
    <font>
      <sz val="10"/>
      <name val="Times Bold Italic"/>
      <family val="1"/>
      <charset val="186"/>
    </font>
    <font>
      <sz val="9"/>
      <name val="Times Bold Italic"/>
      <family val="1"/>
      <charset val="186"/>
    </font>
    <font>
      <sz val="10"/>
      <name val="Times"/>
      <family val="1"/>
      <charset val="186"/>
    </font>
    <font>
      <i/>
      <sz val="9"/>
      <name val="Times Bold Italic"/>
      <family val="1"/>
      <charset val="186"/>
    </font>
    <font>
      <b/>
      <sz val="9"/>
      <name val="Times Bold Italic"/>
      <family val="1"/>
      <charset val="186"/>
    </font>
    <font>
      <sz val="9"/>
      <color indexed="8"/>
      <name val="Calibri"/>
      <family val="2"/>
      <charset val="186"/>
    </font>
    <font>
      <sz val="9"/>
      <color indexed="10"/>
      <name val="Calibri"/>
      <family val="2"/>
      <charset val="186"/>
    </font>
    <font>
      <sz val="9"/>
      <color indexed="48"/>
      <name val="Arial"/>
      <family val="2"/>
      <charset val="186"/>
    </font>
    <font>
      <sz val="10"/>
      <color theme="1"/>
      <name val="Calibri"/>
      <family val="2"/>
      <scheme val="minor"/>
    </font>
    <font>
      <b/>
      <sz val="10"/>
      <color rgb="FFFF0000"/>
      <name val="Times New Roman"/>
      <family val="1"/>
      <charset val="186"/>
    </font>
    <font>
      <b/>
      <strike/>
      <sz val="10"/>
      <name val="Times New Roman"/>
      <family val="1"/>
      <charset val="186"/>
    </font>
    <font>
      <strike/>
      <sz val="10"/>
      <name val="Times New Roman"/>
      <family val="1"/>
      <charset val="186"/>
    </font>
    <font>
      <strike/>
      <sz val="10"/>
      <color theme="1"/>
      <name val="Calibri"/>
      <family val="2"/>
      <scheme val="minor"/>
    </font>
    <font>
      <b/>
      <i/>
      <sz val="10"/>
      <color rgb="FFFF0000"/>
      <name val="Times New Roman"/>
      <family val="1"/>
      <charset val="186"/>
    </font>
    <font>
      <b/>
      <sz val="10"/>
      <name val="Times New Roman"/>
      <family val="1"/>
    </font>
    <font>
      <sz val="11"/>
      <name val="Calibri"/>
      <family val="2"/>
      <scheme val="minor"/>
    </font>
    <font>
      <sz val="10"/>
      <name val="Times New Roman"/>
      <family val="1"/>
    </font>
    <font>
      <b/>
      <i/>
      <sz val="10"/>
      <name val="Times New Roman"/>
      <family val="1"/>
    </font>
    <font>
      <sz val="10"/>
      <color theme="1"/>
      <name val="Times New Roman"/>
      <family val="1"/>
    </font>
    <font>
      <sz val="10"/>
      <color rgb="FF000000"/>
      <name val="Times New Roman"/>
      <family val="1"/>
    </font>
    <font>
      <b/>
      <sz val="10"/>
      <color theme="1"/>
      <name val="Times New Roman"/>
      <family val="1"/>
    </font>
    <font>
      <sz val="10"/>
      <color rgb="FFFF0000"/>
      <name val="Times New Roman"/>
      <family val="1"/>
    </font>
    <font>
      <b/>
      <sz val="10"/>
      <color theme="0"/>
      <name val="Times New Roman"/>
      <family val="1"/>
    </font>
    <font>
      <b/>
      <sz val="11"/>
      <color theme="1"/>
      <name val="Calibri"/>
      <family val="2"/>
      <charset val="186"/>
      <scheme val="minor"/>
    </font>
    <font>
      <strike/>
      <sz val="10"/>
      <color theme="1"/>
      <name val="Times New Roman"/>
      <family val="1"/>
    </font>
    <font>
      <sz val="10"/>
      <color theme="9"/>
      <name val="Times New Roman"/>
      <family val="1"/>
    </font>
    <font>
      <b/>
      <i/>
      <sz val="10"/>
      <color theme="1"/>
      <name val="Times New Roman"/>
      <family val="1"/>
    </font>
    <font>
      <b/>
      <i/>
      <sz val="7"/>
      <color rgb="FFFF0000"/>
      <name val="Times New Roman"/>
      <family val="1"/>
      <charset val="186"/>
    </font>
    <font>
      <b/>
      <sz val="10"/>
      <color rgb="FFFF0000"/>
      <name val="Times New Roman"/>
      <family val="1"/>
    </font>
    <font>
      <sz val="12"/>
      <color theme="1"/>
      <name val="Times New Roman"/>
      <family val="1"/>
    </font>
    <font>
      <sz val="10"/>
      <color theme="0"/>
      <name val="Times New Roman"/>
      <family val="1"/>
    </font>
    <font>
      <sz val="10"/>
      <color indexed="10"/>
      <name val="Times New Roman"/>
      <family val="1"/>
    </font>
    <font>
      <b/>
      <sz val="10"/>
      <color indexed="10"/>
      <name val="Times New Roman"/>
      <family val="1"/>
    </font>
    <font>
      <b/>
      <i/>
      <sz val="10"/>
      <color indexed="10"/>
      <name val="Times New Roman"/>
      <family val="1"/>
      <charset val="186"/>
    </font>
    <font>
      <i/>
      <sz val="11"/>
      <color indexed="8"/>
      <name val="Calibri"/>
      <family val="2"/>
    </font>
    <font>
      <sz val="10"/>
      <color indexed="8"/>
      <name val="Times New Roman"/>
      <family val="1"/>
      <charset val="186"/>
    </font>
    <font>
      <sz val="11"/>
      <color indexed="8"/>
      <name val="Times New Roman"/>
      <family val="1"/>
      <charset val="186"/>
    </font>
    <font>
      <b/>
      <sz val="10"/>
      <color indexed="8"/>
      <name val="Times New Roman"/>
      <family val="1"/>
      <charset val="186"/>
    </font>
    <font>
      <b/>
      <sz val="10"/>
      <color theme="4"/>
      <name val="Times New Roman"/>
      <family val="1"/>
      <charset val="186"/>
    </font>
    <font>
      <sz val="9"/>
      <color theme="4"/>
      <name val="Calibri"/>
      <family val="2"/>
      <charset val="186"/>
    </font>
    <font>
      <sz val="9"/>
      <color indexed="8"/>
      <name val="Times New Roman"/>
      <family val="1"/>
      <charset val="186"/>
    </font>
    <font>
      <sz val="9"/>
      <color rgb="FFFF0000"/>
      <name val="Arial"/>
      <family val="2"/>
      <charset val="186"/>
    </font>
    <font>
      <sz val="11"/>
      <name val="Calibri"/>
      <family val="2"/>
      <charset val="186"/>
    </font>
    <font>
      <i/>
      <sz val="10"/>
      <name val="Times New Roman"/>
      <family val="1"/>
    </font>
  </fonts>
  <fills count="6">
    <fill>
      <patternFill patternType="none"/>
    </fill>
    <fill>
      <patternFill patternType="gray125"/>
    </fill>
    <fill>
      <patternFill patternType="solid">
        <fgColor indexed="42"/>
        <bgColor indexed="41"/>
      </patternFill>
    </fill>
    <fill>
      <patternFill patternType="solid">
        <fgColor indexed="22"/>
        <bgColor indexed="31"/>
      </patternFill>
    </fill>
    <fill>
      <patternFill patternType="solid">
        <fgColor rgb="FFFFFF00"/>
        <bgColor indexed="64"/>
      </patternFill>
    </fill>
    <fill>
      <patternFill patternType="solid">
        <fgColor theme="7" tint="0.79998168889431442"/>
        <bgColor indexed="64"/>
      </patternFill>
    </fill>
  </fills>
  <borders count="3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right/>
      <top/>
      <bottom style="thick">
        <color indexed="22"/>
      </bottom>
      <diagonal/>
    </border>
    <border>
      <left/>
      <right/>
      <top/>
      <bottom style="thick">
        <color indexed="6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8"/>
      </left>
      <right/>
      <top style="hair">
        <color indexed="8"/>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right style="thin">
        <color indexed="64"/>
      </right>
      <top/>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27">
    <xf numFmtId="0" fontId="0" fillId="0" borderId="0"/>
    <xf numFmtId="0" fontId="11" fillId="0" borderId="0"/>
    <xf numFmtId="0" fontId="8" fillId="0" borderId="0"/>
    <xf numFmtId="167" fontId="8" fillId="0" borderId="0" applyFill="0" applyBorder="0" applyAlignment="0" applyProtection="0"/>
    <xf numFmtId="168" fontId="12" fillId="0" borderId="0"/>
    <xf numFmtId="0" fontId="12" fillId="0" borderId="0"/>
    <xf numFmtId="0" fontId="13" fillId="0" borderId="0" applyNumberFormat="0" applyFill="0" applyBorder="0" applyAlignment="0" applyProtection="0"/>
    <xf numFmtId="0" fontId="14" fillId="2" borderId="0" applyNumberFormat="0" applyBorder="0" applyAlignment="0" applyProtection="0"/>
    <xf numFmtId="0" fontId="15" fillId="0" borderId="19" applyNumberFormat="0" applyFill="0" applyAlignment="0" applyProtection="0"/>
    <xf numFmtId="0" fontId="16" fillId="0" borderId="18" applyNumberFormat="0" applyFill="0" applyAlignment="0" applyProtection="0"/>
    <xf numFmtId="0" fontId="17" fillId="0" borderId="20" applyNumberFormat="0" applyFill="0" applyAlignment="0" applyProtection="0"/>
    <xf numFmtId="0" fontId="17" fillId="0" borderId="0" applyNumberFormat="0" applyFill="0" applyBorder="0" applyAlignment="0" applyProtection="0"/>
    <xf numFmtId="0" fontId="23" fillId="0" borderId="0" applyNumberFormat="0" applyFill="0" applyBorder="0" applyAlignment="0" applyProtection="0">
      <alignment vertical="top"/>
      <protection locked="0"/>
    </xf>
    <xf numFmtId="166" fontId="8" fillId="0" borderId="0" applyFill="0" applyBorder="0" applyAlignment="0" applyProtection="0"/>
    <xf numFmtId="0" fontId="8" fillId="0" borderId="0"/>
    <xf numFmtId="0" fontId="12" fillId="0" borderId="0"/>
    <xf numFmtId="0" fontId="18" fillId="0" borderId="0"/>
    <xf numFmtId="0" fontId="19" fillId="3" borderId="21" applyNumberFormat="0" applyAlignment="0" applyProtection="0"/>
    <xf numFmtId="0" fontId="8" fillId="0" borderId="0">
      <protection locked="0"/>
    </xf>
    <xf numFmtId="0" fontId="8" fillId="0" borderId="0">
      <protection locked="0"/>
    </xf>
    <xf numFmtId="0" fontId="8" fillId="0" borderId="0"/>
    <xf numFmtId="9" fontId="8" fillId="0" borderId="0" applyFill="0" applyBorder="0" applyAlignment="0" applyProtection="0"/>
    <xf numFmtId="0" fontId="20" fillId="0" borderId="0" applyNumberFormat="0" applyFill="0" applyBorder="0" applyAlignment="0" applyProtection="0"/>
    <xf numFmtId="0" fontId="21" fillId="0" borderId="22" applyNumberFormat="0" applyFill="0" applyAlignment="0" applyProtection="0"/>
    <xf numFmtId="0" fontId="22" fillId="0" borderId="0" applyNumberFormat="0" applyFill="0" applyBorder="0" applyAlignment="0" applyProtection="0"/>
    <xf numFmtId="0" fontId="2" fillId="0" borderId="0"/>
    <xf numFmtId="0" fontId="1" fillId="0" borderId="0"/>
  </cellStyleXfs>
  <cellXfs count="810">
    <xf numFmtId="0" fontId="0" fillId="0" borderId="0" xfId="0"/>
    <xf numFmtId="0" fontId="3" fillId="0" borderId="0" xfId="0" applyFont="1" applyAlignment="1">
      <alignment vertical="center"/>
    </xf>
    <xf numFmtId="0" fontId="3" fillId="0" borderId="0" xfId="0" applyFont="1" applyAlignment="1">
      <alignment vertical="center" wrapText="1"/>
    </xf>
    <xf numFmtId="49" fontId="5" fillId="0" borderId="0" xfId="0" applyNumberFormat="1" applyFont="1" applyAlignment="1">
      <alignment vertical="center"/>
    </xf>
    <xf numFmtId="49" fontId="3" fillId="0" borderId="0" xfId="0" applyNumberFormat="1" applyFont="1" applyAlignment="1">
      <alignment vertical="center"/>
    </xf>
    <xf numFmtId="165" fontId="9" fillId="0" borderId="0" xfId="0" applyNumberFormat="1" applyFont="1" applyAlignment="1">
      <alignment vertical="center"/>
    </xf>
    <xf numFmtId="0" fontId="3" fillId="0" borderId="0" xfId="0" applyFont="1" applyAlignment="1">
      <alignment vertical="top"/>
    </xf>
    <xf numFmtId="0" fontId="27" fillId="0" borderId="0" xfId="0" applyFont="1"/>
    <xf numFmtId="0" fontId="31" fillId="0" borderId="0" xfId="0" applyFont="1"/>
    <xf numFmtId="49" fontId="5" fillId="0" borderId="0" xfId="0" applyNumberFormat="1" applyFont="1" applyAlignment="1">
      <alignment horizontal="center" vertical="top"/>
    </xf>
    <xf numFmtId="49" fontId="5" fillId="0" borderId="0" xfId="0" applyNumberFormat="1" applyFont="1" applyAlignment="1">
      <alignment horizontal="left" vertical="top"/>
    </xf>
    <xf numFmtId="164" fontId="5" fillId="0" borderId="0" xfId="0" applyNumberFormat="1" applyFont="1" applyAlignment="1">
      <alignment horizontal="center" vertical="top"/>
    </xf>
    <xf numFmtId="165" fontId="6" fillId="0" borderId="0" xfId="0" applyNumberFormat="1" applyFont="1" applyAlignment="1">
      <alignment vertical="top"/>
    </xf>
    <xf numFmtId="0" fontId="36" fillId="0" borderId="0" xfId="0" applyFont="1" applyAlignment="1">
      <alignment vertical="top"/>
    </xf>
    <xf numFmtId="0" fontId="36" fillId="0" borderId="0" xfId="0" applyFont="1"/>
    <xf numFmtId="0" fontId="36" fillId="0" borderId="0" xfId="0" applyFont="1" applyAlignment="1">
      <alignment horizontal="center" vertical="top" wrapText="1"/>
    </xf>
    <xf numFmtId="49" fontId="37" fillId="0" borderId="0" xfId="0" applyNumberFormat="1" applyFont="1" applyAlignment="1">
      <alignment vertical="top"/>
    </xf>
    <xf numFmtId="0" fontId="38" fillId="0" borderId="0" xfId="0" applyFont="1"/>
    <xf numFmtId="0" fontId="36" fillId="0" borderId="0" xfId="0" applyFont="1" applyAlignment="1">
      <alignment horizontal="left"/>
    </xf>
    <xf numFmtId="164" fontId="37" fillId="0" borderId="0" xfId="0" applyNumberFormat="1" applyFont="1" applyAlignment="1">
      <alignment horizontal="center" vertical="top"/>
    </xf>
    <xf numFmtId="49" fontId="37" fillId="0" borderId="0" xfId="0" applyNumberFormat="1" applyFont="1" applyAlignment="1">
      <alignment horizontal="left" vertical="top"/>
    </xf>
    <xf numFmtId="165" fontId="36" fillId="0" borderId="0" xfId="0" applyNumberFormat="1" applyFont="1" applyAlignment="1">
      <alignment vertical="top"/>
    </xf>
    <xf numFmtId="0" fontId="37" fillId="0" borderId="0" xfId="0" applyFont="1" applyAlignment="1">
      <alignment horizontal="right" vertical="top" wrapText="1"/>
    </xf>
    <xf numFmtId="165" fontId="5" fillId="0" borderId="0" xfId="0" applyNumberFormat="1" applyFont="1" applyAlignment="1">
      <alignment vertical="center"/>
    </xf>
    <xf numFmtId="0" fontId="25" fillId="0" borderId="0" xfId="0" applyFont="1" applyAlignment="1">
      <alignment vertical="center"/>
    </xf>
    <xf numFmtId="0" fontId="27" fillId="0" borderId="0" xfId="0" applyFont="1" applyAlignment="1">
      <alignment vertical="center"/>
    </xf>
    <xf numFmtId="0" fontId="25" fillId="0" borderId="0" xfId="0" applyFont="1" applyAlignment="1">
      <alignment vertical="center" wrapText="1"/>
    </xf>
    <xf numFmtId="0" fontId="30" fillId="0" borderId="0" xfId="0" applyFont="1" applyAlignment="1">
      <alignment vertical="center"/>
    </xf>
    <xf numFmtId="0" fontId="26" fillId="0" borderId="0" xfId="0" applyFont="1" applyAlignment="1">
      <alignment vertical="center" wrapText="1"/>
    </xf>
    <xf numFmtId="49" fontId="26" fillId="0" borderId="0" xfId="0" applyNumberFormat="1" applyFont="1" applyAlignment="1">
      <alignment vertical="center"/>
    </xf>
    <xf numFmtId="49" fontId="25" fillId="0" borderId="0" xfId="0" applyNumberFormat="1" applyFont="1" applyAlignment="1">
      <alignment vertical="center"/>
    </xf>
    <xf numFmtId="165" fontId="26" fillId="0" borderId="0" xfId="0" applyNumberFormat="1" applyFont="1" applyAlignment="1">
      <alignment vertical="center"/>
    </xf>
    <xf numFmtId="165" fontId="25" fillId="0" borderId="0" xfId="0" applyNumberFormat="1" applyFont="1" applyAlignment="1">
      <alignment vertical="center"/>
    </xf>
    <xf numFmtId="0" fontId="26" fillId="0" borderId="0" xfId="0" applyFont="1" applyAlignment="1">
      <alignment horizontal="right" vertical="top" wrapText="1"/>
    </xf>
    <xf numFmtId="0" fontId="25" fillId="0" borderId="0" xfId="5" applyFont="1" applyAlignment="1">
      <alignment vertical="top"/>
    </xf>
    <xf numFmtId="0" fontId="44" fillId="0" borderId="0" xfId="5" applyFont="1"/>
    <xf numFmtId="0" fontId="25" fillId="0" borderId="0" xfId="5" applyFont="1" applyAlignment="1">
      <alignment horizontal="center" vertical="top" wrapText="1"/>
    </xf>
    <xf numFmtId="0" fontId="27" fillId="0" borderId="0" xfId="5" applyFont="1"/>
    <xf numFmtId="0" fontId="34" fillId="0" borderId="0" xfId="5" applyFont="1"/>
    <xf numFmtId="0" fontId="45" fillId="0" borderId="0" xfId="5" applyFont="1"/>
    <xf numFmtId="164" fontId="44" fillId="0" borderId="0" xfId="5" applyNumberFormat="1" applyFont="1"/>
    <xf numFmtId="49" fontId="26" fillId="0" borderId="0" xfId="5" applyNumberFormat="1" applyFont="1" applyAlignment="1">
      <alignment horizontal="right" vertical="top"/>
    </xf>
    <xf numFmtId="49" fontId="25" fillId="0" borderId="0" xfId="5" applyNumberFormat="1" applyFont="1" applyAlignment="1">
      <alignment vertical="top"/>
    </xf>
    <xf numFmtId="0" fontId="35" fillId="0" borderId="0" xfId="0" applyFont="1"/>
    <xf numFmtId="165" fontId="26" fillId="0" borderId="0" xfId="5" applyNumberFormat="1" applyFont="1" applyAlignment="1">
      <alignment horizontal="center" vertical="top"/>
    </xf>
    <xf numFmtId="0" fontId="27" fillId="0" borderId="0" xfId="0" applyFont="1" applyAlignment="1" applyProtection="1">
      <alignment vertical="center"/>
      <protection hidden="1"/>
    </xf>
    <xf numFmtId="0" fontId="46" fillId="0" borderId="0" xfId="0" applyFont="1" applyAlignment="1">
      <alignment vertical="center"/>
    </xf>
    <xf numFmtId="0" fontId="35" fillId="0" borderId="0" xfId="0" applyFont="1" applyAlignment="1">
      <alignment vertical="center"/>
    </xf>
    <xf numFmtId="0" fontId="47" fillId="0" borderId="0" xfId="0" applyFont="1"/>
    <xf numFmtId="0" fontId="31" fillId="0" borderId="0" xfId="0" applyFont="1" applyAlignment="1">
      <alignment vertical="center"/>
    </xf>
    <xf numFmtId="164" fontId="31" fillId="0" borderId="0" xfId="0" applyNumberFormat="1" applyFont="1" applyAlignment="1">
      <alignment vertical="center"/>
    </xf>
    <xf numFmtId="165" fontId="3" fillId="0" borderId="0" xfId="0" applyNumberFormat="1" applyFont="1" applyAlignment="1">
      <alignment vertical="center"/>
    </xf>
    <xf numFmtId="0" fontId="36" fillId="0" borderId="0" xfId="0" applyFont="1" applyAlignment="1">
      <alignment vertical="center"/>
    </xf>
    <xf numFmtId="0" fontId="3" fillId="0" borderId="0" xfId="0" applyFont="1" applyAlignment="1">
      <alignment horizontal="center" vertical="center"/>
    </xf>
    <xf numFmtId="0" fontId="34" fillId="0" borderId="2" xfId="5" applyFont="1" applyBorder="1"/>
    <xf numFmtId="0" fontId="44" fillId="0" borderId="2" xfId="5" applyFont="1" applyBorder="1"/>
    <xf numFmtId="0" fontId="34" fillId="0" borderId="1" xfId="5" applyFont="1" applyBorder="1"/>
    <xf numFmtId="0" fontId="44" fillId="0" borderId="1" xfId="5" applyFont="1" applyBorder="1"/>
    <xf numFmtId="0" fontId="47" fillId="0" borderId="0" xfId="0" applyFont="1" applyAlignment="1">
      <alignment horizontal="center"/>
    </xf>
    <xf numFmtId="0" fontId="31" fillId="0" borderId="0" xfId="0" applyFont="1" applyAlignment="1">
      <alignment horizontal="center" vertical="center"/>
    </xf>
    <xf numFmtId="0" fontId="3" fillId="0" borderId="0" xfId="0" applyFont="1"/>
    <xf numFmtId="0" fontId="10" fillId="0" borderId="0" xfId="0" applyFont="1"/>
    <xf numFmtId="0" fontId="6" fillId="0" borderId="0" xfId="0" applyFont="1"/>
    <xf numFmtId="0" fontId="36" fillId="0" borderId="0" xfId="0" applyFont="1" applyAlignment="1">
      <alignment horizontal="center"/>
    </xf>
    <xf numFmtId="0" fontId="8" fillId="0" borderId="0" xfId="0" applyFont="1" applyAlignment="1">
      <alignment vertical="center"/>
    </xf>
    <xf numFmtId="0" fontId="27" fillId="0" borderId="0" xfId="0" applyFont="1" applyAlignment="1">
      <alignment horizontal="center" vertical="center"/>
    </xf>
    <xf numFmtId="0" fontId="44" fillId="0" borderId="0" xfId="5" applyFont="1" applyAlignment="1">
      <alignment horizontal="center"/>
    </xf>
    <xf numFmtId="0" fontId="3" fillId="0" borderId="0" xfId="0" applyFont="1" applyAlignment="1">
      <alignment horizontal="left" vertical="center"/>
    </xf>
    <xf numFmtId="0" fontId="36" fillId="0" borderId="0" xfId="0" applyFont="1" applyAlignment="1">
      <alignment horizontal="center" vertical="center"/>
    </xf>
    <xf numFmtId="49" fontId="3" fillId="0" borderId="0" xfId="0" applyNumberFormat="1" applyFont="1" applyAlignment="1">
      <alignment horizontal="center" vertical="center"/>
    </xf>
    <xf numFmtId="49" fontId="5" fillId="0" borderId="0" xfId="0" applyNumberFormat="1" applyFont="1" applyAlignment="1">
      <alignment horizontal="center" vertical="center"/>
    </xf>
    <xf numFmtId="0" fontId="3" fillId="0" borderId="0" xfId="0" applyFont="1" applyAlignment="1">
      <alignment horizontal="center"/>
    </xf>
    <xf numFmtId="0" fontId="51" fillId="0" borderId="0" xfId="0" applyFont="1"/>
    <xf numFmtId="171" fontId="27" fillId="0" borderId="0" xfId="0" applyNumberFormat="1" applyFont="1" applyAlignment="1">
      <alignment vertical="center"/>
    </xf>
    <xf numFmtId="0" fontId="3" fillId="0" borderId="2" xfId="0" applyFont="1" applyBorder="1" applyAlignment="1">
      <alignment vertical="center" wrapText="1"/>
    </xf>
    <xf numFmtId="164" fontId="46" fillId="0" borderId="0" xfId="0" applyNumberFormat="1" applyFont="1" applyAlignment="1">
      <alignment vertical="center"/>
    </xf>
    <xf numFmtId="164" fontId="27" fillId="0" borderId="0" xfId="0" applyNumberFormat="1" applyFont="1" applyAlignment="1">
      <alignment vertical="center"/>
    </xf>
    <xf numFmtId="0" fontId="5" fillId="0" borderId="0" xfId="0" applyFont="1" applyAlignment="1">
      <alignment vertical="center" wrapText="1"/>
    </xf>
    <xf numFmtId="0" fontId="8" fillId="0" borderId="0" xfId="0" applyFont="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textRotation="90"/>
    </xf>
    <xf numFmtId="0" fontId="3" fillId="0" borderId="2" xfId="0" applyFont="1" applyBorder="1" applyAlignment="1">
      <alignment vertical="center"/>
    </xf>
    <xf numFmtId="49" fontId="5" fillId="0" borderId="2" xfId="0" applyNumberFormat="1" applyFont="1" applyBorder="1" applyAlignment="1">
      <alignment vertical="center"/>
    </xf>
    <xf numFmtId="164" fontId="5" fillId="0" borderId="2" xfId="0" applyNumberFormat="1" applyFont="1" applyBorder="1" applyAlignment="1" applyProtection="1">
      <alignment vertical="center"/>
      <protection locked="0"/>
    </xf>
    <xf numFmtId="164" fontId="3" fillId="0" borderId="2" xfId="1" applyNumberFormat="1" applyFont="1" applyBorder="1" applyAlignment="1">
      <alignment vertical="center" wrapText="1"/>
    </xf>
    <xf numFmtId="0" fontId="3" fillId="0" borderId="2" xfId="0" applyFont="1" applyBorder="1" applyAlignment="1">
      <alignment horizontal="center" vertical="center" wrapText="1"/>
    </xf>
    <xf numFmtId="0" fontId="27" fillId="0" borderId="2" xfId="0" applyFont="1" applyBorder="1" applyAlignment="1">
      <alignment vertical="center"/>
    </xf>
    <xf numFmtId="164" fontId="3" fillId="0" borderId="2" xfId="0" applyNumberFormat="1" applyFont="1" applyBorder="1" applyAlignment="1">
      <alignment vertical="center"/>
    </xf>
    <xf numFmtId="164" fontId="3" fillId="0" borderId="2" xfId="0" applyNumberFormat="1" applyFont="1" applyBorder="1" applyAlignment="1">
      <alignment vertical="center" wrapText="1"/>
    </xf>
    <xf numFmtId="1" fontId="3" fillId="0" borderId="2" xfId="0" applyNumberFormat="1" applyFont="1" applyBorder="1" applyAlignment="1">
      <alignment vertical="center"/>
    </xf>
    <xf numFmtId="164" fontId="5" fillId="0" borderId="2" xfId="0" applyNumberFormat="1" applyFont="1" applyBorder="1" applyAlignment="1">
      <alignment vertical="center"/>
    </xf>
    <xf numFmtId="164" fontId="5" fillId="0" borderId="2" xfId="0" applyNumberFormat="1" applyFont="1" applyBorder="1" applyAlignment="1">
      <alignment horizontal="center" vertical="center"/>
    </xf>
    <xf numFmtId="1" fontId="3" fillId="0" borderId="2" xfId="0" applyNumberFormat="1" applyFont="1" applyBorder="1" applyAlignment="1">
      <alignment vertical="center" wrapText="1"/>
    </xf>
    <xf numFmtId="0" fontId="5" fillId="0" borderId="2" xfId="0" applyFont="1" applyBorder="1" applyAlignment="1">
      <alignment vertical="center"/>
    </xf>
    <xf numFmtId="49" fontId="3" fillId="0" borderId="2" xfId="0" applyNumberFormat="1" applyFont="1" applyBorder="1" applyAlignment="1">
      <alignment vertical="center"/>
    </xf>
    <xf numFmtId="0" fontId="40" fillId="0" borderId="0" xfId="0" applyFont="1" applyAlignment="1">
      <alignment vertical="center"/>
    </xf>
    <xf numFmtId="164" fontId="53" fillId="0" borderId="2" xfId="0" applyNumberFormat="1" applyFont="1" applyBorder="1" applyAlignment="1">
      <alignment vertical="center"/>
    </xf>
    <xf numFmtId="164" fontId="53" fillId="0" borderId="2" xfId="0" applyNumberFormat="1" applyFont="1" applyBorder="1" applyAlignment="1">
      <alignment vertical="center" wrapText="1"/>
    </xf>
    <xf numFmtId="49" fontId="5" fillId="0" borderId="2" xfId="0" applyNumberFormat="1"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left" vertical="center" textRotation="90"/>
    </xf>
    <xf numFmtId="49" fontId="5" fillId="0" borderId="2" xfId="0" applyNumberFormat="1" applyFont="1" applyBorder="1" applyAlignment="1">
      <alignment horizontal="left" vertical="center"/>
    </xf>
    <xf numFmtId="0" fontId="3" fillId="0" borderId="2" xfId="0" applyFont="1" applyBorder="1" applyAlignment="1">
      <alignment horizontal="left" vertical="center" wrapText="1"/>
    </xf>
    <xf numFmtId="49" fontId="9" fillId="0" borderId="2" xfId="0" applyNumberFormat="1" applyFont="1" applyBorder="1" applyAlignment="1">
      <alignment horizontal="left" vertical="center"/>
    </xf>
    <xf numFmtId="164" fontId="5" fillId="0" borderId="2" xfId="0" applyNumberFormat="1" applyFont="1" applyBorder="1" applyAlignment="1" applyProtection="1">
      <alignment horizontal="left" vertical="center"/>
      <protection locked="0"/>
    </xf>
    <xf numFmtId="164" fontId="3" fillId="0" borderId="2" xfId="1" applyNumberFormat="1" applyFont="1" applyBorder="1" applyAlignment="1">
      <alignment horizontal="left" vertical="center" wrapText="1"/>
    </xf>
    <xf numFmtId="169" fontId="5" fillId="0" borderId="2" xfId="0" applyNumberFormat="1" applyFont="1" applyBorder="1" applyAlignment="1">
      <alignment horizontal="left" vertical="center"/>
    </xf>
    <xf numFmtId="164" fontId="53" fillId="0" borderId="2" xfId="0" applyNumberFormat="1" applyFont="1" applyBorder="1" applyAlignment="1">
      <alignment horizontal="left" vertical="center"/>
    </xf>
    <xf numFmtId="164" fontId="3" fillId="0" borderId="2" xfId="0" applyNumberFormat="1" applyFont="1" applyBorder="1" applyAlignment="1">
      <alignment horizontal="left" vertical="center" wrapText="1"/>
    </xf>
    <xf numFmtId="164" fontId="3" fillId="0" borderId="2" xfId="0" applyNumberFormat="1" applyFont="1" applyBorder="1" applyAlignment="1">
      <alignment horizontal="left" vertical="center"/>
    </xf>
    <xf numFmtId="1" fontId="3" fillId="0" borderId="2" xfId="0" applyNumberFormat="1" applyFont="1" applyBorder="1" applyAlignment="1">
      <alignment horizontal="left" vertical="center"/>
    </xf>
    <xf numFmtId="164" fontId="5" fillId="0" borderId="2" xfId="0" applyNumberFormat="1" applyFont="1" applyBorder="1" applyAlignment="1">
      <alignment horizontal="left" vertical="center"/>
    </xf>
    <xf numFmtId="0" fontId="31" fillId="0" borderId="2" xfId="0" applyFont="1" applyBorder="1" applyAlignment="1">
      <alignment horizontal="left" vertical="center"/>
    </xf>
    <xf numFmtId="1" fontId="3" fillId="0" borderId="2" xfId="0" applyNumberFormat="1" applyFont="1" applyBorder="1" applyAlignment="1">
      <alignment horizontal="left" vertical="center" wrapText="1"/>
    </xf>
    <xf numFmtId="49" fontId="48" fillId="0" borderId="2" xfId="0" applyNumberFormat="1" applyFont="1" applyBorder="1" applyAlignment="1">
      <alignment horizontal="left" vertical="center"/>
    </xf>
    <xf numFmtId="0" fontId="24" fillId="0" borderId="2" xfId="0" applyFont="1" applyBorder="1" applyAlignment="1">
      <alignment horizontal="left" vertical="center" wrapText="1"/>
    </xf>
    <xf numFmtId="0" fontId="24" fillId="0" borderId="2" xfId="0" applyFont="1" applyBorder="1" applyAlignment="1">
      <alignment horizontal="left" vertical="center"/>
    </xf>
    <xf numFmtId="164" fontId="53" fillId="0" borderId="2" xfId="0" applyNumberFormat="1" applyFont="1" applyBorder="1" applyAlignment="1">
      <alignment horizontal="left" vertical="center" wrapText="1"/>
    </xf>
    <xf numFmtId="0" fontId="5" fillId="0" borderId="2" xfId="0" applyFont="1" applyBorder="1" applyAlignment="1">
      <alignment horizontal="left" vertical="center"/>
    </xf>
    <xf numFmtId="164" fontId="24" fillId="0" borderId="2" xfId="0" applyNumberFormat="1" applyFont="1" applyBorder="1" applyAlignment="1">
      <alignment horizontal="left" vertical="center" wrapText="1"/>
    </xf>
    <xf numFmtId="164" fontId="24" fillId="0" borderId="2" xfId="0" applyNumberFormat="1" applyFont="1" applyBorder="1" applyAlignment="1">
      <alignment horizontal="left" vertical="center"/>
    </xf>
    <xf numFmtId="49" fontId="3" fillId="0" borderId="2" xfId="0" applyNumberFormat="1" applyFont="1" applyBorder="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14" xfId="0" applyBorder="1" applyAlignment="1">
      <alignment vertical="center"/>
    </xf>
    <xf numFmtId="0" fontId="0" fillId="0" borderId="11" xfId="0" applyBorder="1" applyAlignment="1">
      <alignment vertical="center"/>
    </xf>
    <xf numFmtId="0" fontId="0" fillId="0" borderId="2" xfId="0" applyBorder="1" applyAlignment="1">
      <alignment vertical="center"/>
    </xf>
    <xf numFmtId="0" fontId="3" fillId="0" borderId="10" xfId="0" applyFont="1" applyBorder="1" applyAlignment="1">
      <alignment horizontal="center" vertical="center"/>
    </xf>
    <xf numFmtId="0" fontId="3" fillId="0" borderId="10" xfId="0" applyFont="1" applyBorder="1" applyAlignment="1">
      <alignment horizontal="center" vertical="center" textRotation="90"/>
    </xf>
    <xf numFmtId="0" fontId="29" fillId="0" borderId="4" xfId="0" applyFont="1" applyBorder="1" applyAlignment="1">
      <alignment vertical="center" wrapText="1"/>
    </xf>
    <xf numFmtId="164" fontId="0" fillId="0" borderId="0" xfId="0" applyNumberFormat="1" applyAlignment="1">
      <alignment vertical="center"/>
    </xf>
    <xf numFmtId="0" fontId="39" fillId="0" borderId="0" xfId="0" applyFont="1" applyAlignment="1">
      <alignment vertical="center"/>
    </xf>
    <xf numFmtId="0" fontId="41" fillId="0" borderId="0" xfId="0" applyFont="1" applyAlignment="1">
      <alignment vertical="center"/>
    </xf>
    <xf numFmtId="0" fontId="54" fillId="0" borderId="23" xfId="0" applyFont="1" applyBorder="1" applyAlignment="1">
      <alignment vertical="center"/>
    </xf>
    <xf numFmtId="0" fontId="54" fillId="0" borderId="0" xfId="0" applyFont="1" applyAlignment="1">
      <alignment vertical="center"/>
    </xf>
    <xf numFmtId="0" fontId="3" fillId="0" borderId="10" xfId="0" applyFont="1" applyBorder="1" applyAlignment="1">
      <alignment vertical="center"/>
    </xf>
    <xf numFmtId="0" fontId="3" fillId="0" borderId="10" xfId="0" applyFont="1" applyBorder="1" applyAlignment="1">
      <alignment vertical="center" textRotation="90"/>
    </xf>
    <xf numFmtId="0" fontId="33" fillId="0" borderId="2" xfId="0" applyFont="1" applyBorder="1" applyAlignment="1">
      <alignment vertical="center" wrapText="1"/>
    </xf>
    <xf numFmtId="49" fontId="5" fillId="0" borderId="2" xfId="5" applyNumberFormat="1" applyFont="1" applyBorder="1" applyAlignment="1">
      <alignment vertical="center"/>
    </xf>
    <xf numFmtId="164" fontId="5" fillId="0" borderId="2" xfId="5" applyNumberFormat="1" applyFont="1" applyBorder="1" applyAlignment="1">
      <alignment vertical="center"/>
    </xf>
    <xf numFmtId="2" fontId="3" fillId="0" borderId="2" xfId="0" applyNumberFormat="1" applyFont="1" applyBorder="1" applyAlignment="1">
      <alignment vertical="center"/>
    </xf>
    <xf numFmtId="49" fontId="5" fillId="0" borderId="25" xfId="0" applyNumberFormat="1" applyFont="1" applyBorder="1" applyAlignment="1">
      <alignment vertical="center"/>
    </xf>
    <xf numFmtId="49" fontId="5" fillId="0" borderId="25" xfId="5" applyNumberFormat="1" applyFont="1" applyBorder="1" applyAlignment="1">
      <alignment vertical="center"/>
    </xf>
    <xf numFmtId="0" fontId="3" fillId="0" borderId="10" xfId="0" applyFont="1" applyBorder="1" applyAlignment="1">
      <alignment vertical="center" wrapText="1"/>
    </xf>
    <xf numFmtId="164" fontId="3" fillId="0" borderId="10" xfId="0" applyNumberFormat="1" applyFont="1" applyBorder="1" applyAlignment="1">
      <alignment vertical="center" wrapText="1"/>
    </xf>
    <xf numFmtId="0" fontId="3" fillId="0" borderId="2" xfId="5" applyFont="1" applyBorder="1" applyAlignment="1">
      <alignment vertical="center" wrapText="1"/>
    </xf>
    <xf numFmtId="0" fontId="3" fillId="0" borderId="2" xfId="5" applyFont="1" applyBorder="1" applyAlignment="1">
      <alignment vertical="center"/>
    </xf>
    <xf numFmtId="0" fontId="3" fillId="0" borderId="24" xfId="5" applyFont="1" applyBorder="1" applyAlignment="1">
      <alignment vertical="center" wrapText="1"/>
    </xf>
    <xf numFmtId="170" fontId="3" fillId="0" borderId="24" xfId="5" applyNumberFormat="1" applyFont="1" applyBorder="1" applyAlignment="1">
      <alignment vertical="center" wrapText="1"/>
    </xf>
    <xf numFmtId="170" fontId="3" fillId="0" borderId="2" xfId="5" applyNumberFormat="1" applyFont="1" applyBorder="1" applyAlignment="1">
      <alignment vertical="center" wrapText="1"/>
    </xf>
    <xf numFmtId="0" fontId="5" fillId="0" borderId="2" xfId="5" applyFont="1" applyBorder="1" applyAlignment="1">
      <alignment vertical="center"/>
    </xf>
    <xf numFmtId="0" fontId="3" fillId="0" borderId="27" xfId="5" applyFont="1" applyBorder="1" applyAlignment="1">
      <alignment vertical="center" wrapText="1"/>
    </xf>
    <xf numFmtId="164" fontId="5" fillId="0" borderId="2" xfId="0" applyNumberFormat="1" applyFont="1" applyBorder="1" applyAlignment="1">
      <alignment vertical="center" wrapText="1"/>
    </xf>
    <xf numFmtId="164" fontId="5" fillId="0" borderId="2" xfId="5" applyNumberFormat="1" applyFont="1" applyBorder="1" applyAlignment="1">
      <alignment vertical="center" wrapText="1"/>
    </xf>
    <xf numFmtId="0" fontId="27" fillId="0" borderId="2" xfId="5" applyFont="1" applyBorder="1" applyAlignment="1">
      <alignment vertical="center"/>
    </xf>
    <xf numFmtId="0" fontId="33" fillId="0" borderId="2" xfId="5" applyFont="1" applyBorder="1" applyAlignment="1">
      <alignment vertical="center" wrapText="1"/>
    </xf>
    <xf numFmtId="164" fontId="5" fillId="0" borderId="10" xfId="0" applyNumberFormat="1" applyFont="1" applyBorder="1" applyAlignment="1">
      <alignment vertical="center" wrapText="1"/>
    </xf>
    <xf numFmtId="164" fontId="3" fillId="0" borderId="10" xfId="0" applyNumberFormat="1" applyFont="1" applyBorder="1" applyAlignment="1">
      <alignment vertical="center"/>
    </xf>
    <xf numFmtId="49" fontId="5" fillId="0" borderId="24" xfId="0" applyNumberFormat="1" applyFont="1" applyBorder="1" applyAlignment="1">
      <alignment vertical="center"/>
    </xf>
    <xf numFmtId="49" fontId="5" fillId="0" borderId="24" xfId="5" applyNumberFormat="1" applyFont="1" applyBorder="1" applyAlignment="1">
      <alignment vertical="center"/>
    </xf>
    <xf numFmtId="164" fontId="3" fillId="0" borderId="2" xfId="0" applyNumberFormat="1" applyFont="1" applyBorder="1" applyAlignment="1" applyProtection="1">
      <alignment vertical="center"/>
      <protection locked="0"/>
    </xf>
    <xf numFmtId="164" fontId="3" fillId="0" borderId="2" xfId="0" applyNumberFormat="1" applyFont="1" applyBorder="1" applyAlignment="1">
      <alignment vertical="top"/>
    </xf>
    <xf numFmtId="0" fontId="25" fillId="0" borderId="0" xfId="0" applyFont="1" applyAlignment="1">
      <alignment vertical="top"/>
    </xf>
    <xf numFmtId="0" fontId="25" fillId="0" borderId="0" xfId="0" applyFont="1" applyAlignment="1">
      <alignment horizontal="center" vertical="top" wrapText="1"/>
    </xf>
    <xf numFmtId="0" fontId="27" fillId="0" borderId="0" xfId="0" applyFont="1" applyAlignment="1">
      <alignment horizontal="center"/>
    </xf>
    <xf numFmtId="164" fontId="3" fillId="0" borderId="2" xfId="0" applyNumberFormat="1" applyFont="1" applyBorder="1" applyAlignment="1">
      <alignment horizontal="right" vertical="center" wrapText="1"/>
    </xf>
    <xf numFmtId="164" fontId="27" fillId="0" borderId="0" xfId="0" applyNumberFormat="1" applyFont="1"/>
    <xf numFmtId="170" fontId="5" fillId="0" borderId="2" xfId="0" applyNumberFormat="1" applyFont="1" applyBorder="1" applyAlignment="1" applyProtection="1">
      <alignment vertical="center"/>
      <protection locked="0"/>
    </xf>
    <xf numFmtId="0" fontId="55" fillId="0" borderId="2" xfId="0" applyFont="1" applyBorder="1" applyAlignment="1">
      <alignment vertical="center" wrapText="1"/>
    </xf>
    <xf numFmtId="49" fontId="53" fillId="0" borderId="2" xfId="0" applyNumberFormat="1" applyFont="1" applyBorder="1" applyAlignment="1">
      <alignment vertical="center"/>
    </xf>
    <xf numFmtId="0" fontId="55" fillId="0" borderId="2" xfId="0" applyFont="1" applyBorder="1" applyAlignment="1">
      <alignment vertical="center"/>
    </xf>
    <xf numFmtId="49" fontId="26" fillId="0" borderId="0" xfId="0" applyNumberFormat="1" applyFont="1" applyAlignment="1">
      <alignment horizontal="right" vertical="top"/>
    </xf>
    <xf numFmtId="0" fontId="42" fillId="0" borderId="0" xfId="0" applyFont="1"/>
    <xf numFmtId="49" fontId="43" fillId="0" borderId="0" xfId="0" applyNumberFormat="1" applyFont="1" applyAlignment="1">
      <alignment vertical="top"/>
    </xf>
    <xf numFmtId="165" fontId="28" fillId="0" borderId="0" xfId="0" applyNumberFormat="1" applyFont="1" applyAlignment="1">
      <alignment horizontal="center" vertical="top"/>
    </xf>
    <xf numFmtId="165" fontId="32" fillId="0" borderId="0" xfId="0" applyNumberFormat="1" applyFont="1" applyAlignment="1">
      <alignment vertical="top"/>
    </xf>
    <xf numFmtId="0" fontId="34" fillId="0" borderId="0" xfId="0" applyFont="1"/>
    <xf numFmtId="164" fontId="48" fillId="0" borderId="2" xfId="0" applyNumberFormat="1" applyFont="1" applyBorder="1" applyAlignment="1">
      <alignment vertical="center"/>
    </xf>
    <xf numFmtId="0" fontId="27" fillId="0" borderId="2" xfId="0" applyFont="1" applyBorder="1" applyAlignment="1">
      <alignment horizontal="center" vertical="center"/>
    </xf>
    <xf numFmtId="0" fontId="42" fillId="0" borderId="0" xfId="0" applyFont="1" applyAlignment="1">
      <alignment vertical="center"/>
    </xf>
    <xf numFmtId="0" fontId="3" fillId="0" borderId="24" xfId="0" applyFont="1" applyBorder="1" applyAlignment="1">
      <alignment vertical="center" wrapText="1"/>
    </xf>
    <xf numFmtId="0" fontId="3" fillId="0" borderId="24" xfId="0" applyFont="1" applyBorder="1" applyAlignment="1">
      <alignment horizontal="center" vertical="center"/>
    </xf>
    <xf numFmtId="164" fontId="3" fillId="0" borderId="24" xfId="0" applyNumberFormat="1" applyFont="1" applyBorder="1" applyAlignment="1">
      <alignment horizontal="center" vertical="center"/>
    </xf>
    <xf numFmtId="0" fontId="3" fillId="0" borderId="24" xfId="0" applyFont="1" applyBorder="1" applyAlignment="1">
      <alignment horizontal="center" vertical="center" wrapText="1"/>
    </xf>
    <xf numFmtId="0" fontId="3" fillId="0" borderId="2" xfId="0" applyFont="1" applyBorder="1" applyAlignment="1">
      <alignment horizontal="center" vertical="top" wrapText="1"/>
    </xf>
    <xf numFmtId="164" fontId="3" fillId="0" borderId="24" xfId="0" applyNumberFormat="1" applyFont="1" applyBorder="1" applyAlignment="1">
      <alignment horizontal="center" vertical="center" wrapText="1"/>
    </xf>
    <xf numFmtId="0" fontId="58" fillId="0" borderId="31" xfId="0" applyFont="1" applyBorder="1" applyAlignment="1">
      <alignment horizontal="center" vertical="center"/>
    </xf>
    <xf numFmtId="0" fontId="58" fillId="0" borderId="32" xfId="0" applyFont="1" applyBorder="1" applyAlignment="1">
      <alignment vertical="center"/>
    </xf>
    <xf numFmtId="0" fontId="58" fillId="0" borderId="33" xfId="0" applyFont="1" applyBorder="1" applyAlignment="1">
      <alignment vertical="center"/>
    </xf>
    <xf numFmtId="0" fontId="59" fillId="0" borderId="2" xfId="0" applyFont="1" applyBorder="1" applyAlignment="1">
      <alignment vertical="center" wrapText="1"/>
    </xf>
    <xf numFmtId="0" fontId="57" fillId="0" borderId="2" xfId="0" applyFont="1" applyBorder="1" applyAlignment="1">
      <alignment vertical="center"/>
    </xf>
    <xf numFmtId="0" fontId="60" fillId="0" borderId="2" xfId="0" applyFont="1" applyBorder="1" applyAlignment="1">
      <alignment vertical="center" wrapText="1"/>
    </xf>
    <xf numFmtId="0" fontId="57" fillId="0" borderId="2" xfId="0" applyFont="1" applyBorder="1" applyAlignment="1">
      <alignment vertical="center" wrapText="1"/>
    </xf>
    <xf numFmtId="49" fontId="53" fillId="0" borderId="2" xfId="0" applyNumberFormat="1" applyFont="1" applyBorder="1" applyAlignment="1">
      <alignment horizontal="left" vertical="center"/>
    </xf>
    <xf numFmtId="0" fontId="55" fillId="0" borderId="2" xfId="0" applyFont="1" applyBorder="1" applyAlignment="1">
      <alignment horizontal="left" vertical="center" wrapText="1"/>
    </xf>
    <xf numFmtId="0" fontId="8" fillId="0" borderId="2" xfId="0" applyFont="1" applyBorder="1" applyAlignment="1">
      <alignment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pplyProtection="1">
      <alignment vertical="center" wrapText="1"/>
      <protection locked="0"/>
    </xf>
    <xf numFmtId="49" fontId="49" fillId="0" borderId="2" xfId="0" applyNumberFormat="1" applyFont="1" applyBorder="1" applyAlignment="1">
      <alignment vertical="center"/>
    </xf>
    <xf numFmtId="0" fontId="50" fillId="0" borderId="2" xfId="0" applyFont="1" applyBorder="1" applyAlignment="1">
      <alignment vertical="center"/>
    </xf>
    <xf numFmtId="164" fontId="50" fillId="0" borderId="2" xfId="0" applyNumberFormat="1" applyFont="1" applyBorder="1" applyAlignment="1">
      <alignment vertical="center" wrapText="1"/>
    </xf>
    <xf numFmtId="49" fontId="3" fillId="0" borderId="2" xfId="0" applyNumberFormat="1" applyFont="1" applyBorder="1" applyAlignment="1" applyProtection="1">
      <alignment horizontal="center" vertical="center" wrapText="1"/>
      <protection locked="0"/>
    </xf>
    <xf numFmtId="0" fontId="3" fillId="0" borderId="2" xfId="0" applyFont="1" applyBorder="1" applyAlignment="1" applyProtection="1">
      <alignment vertical="center"/>
      <protection locked="0"/>
    </xf>
    <xf numFmtId="0" fontId="3" fillId="0" borderId="2" xfId="0" applyFont="1" applyBorder="1" applyAlignment="1" applyProtection="1">
      <alignment vertical="center" wrapText="1"/>
      <protection locked="0"/>
    </xf>
    <xf numFmtId="164" fontId="3" fillId="0" borderId="2" xfId="0" applyNumberFormat="1" applyFont="1" applyBorder="1" applyAlignment="1">
      <alignment horizontal="center" vertical="center" wrapText="1"/>
    </xf>
    <xf numFmtId="164" fontId="3" fillId="0" borderId="2" xfId="0" applyNumberFormat="1" applyFont="1" applyBorder="1" applyAlignment="1" applyProtection="1">
      <alignment horizontal="center" vertical="center" wrapText="1"/>
      <protection locked="0"/>
    </xf>
    <xf numFmtId="164" fontId="3" fillId="0" borderId="2" xfId="0" applyNumberFormat="1" applyFont="1" applyBorder="1" applyAlignment="1" applyProtection="1">
      <alignment horizontal="left" vertical="center" wrapText="1"/>
      <protection locked="0"/>
    </xf>
    <xf numFmtId="164" fontId="3" fillId="0" borderId="2" xfId="0" applyNumberFormat="1" applyFont="1" applyBorder="1" applyAlignment="1" applyProtection="1">
      <alignment vertical="center" wrapText="1"/>
      <protection locked="0"/>
    </xf>
    <xf numFmtId="1" fontId="3" fillId="0" borderId="2" xfId="0" applyNumberFormat="1" applyFont="1" applyBorder="1" applyAlignment="1" applyProtection="1">
      <alignment vertical="center"/>
      <protection locked="0"/>
    </xf>
    <xf numFmtId="0" fontId="50" fillId="0" borderId="2" xfId="0" applyFont="1" applyBorder="1" applyAlignment="1" applyProtection="1">
      <alignment vertical="center" wrapText="1"/>
      <protection locked="0"/>
    </xf>
    <xf numFmtId="164" fontId="50" fillId="0" borderId="2" xfId="0" applyNumberFormat="1" applyFont="1" applyBorder="1" applyAlignment="1">
      <alignment horizontal="center" vertical="center" wrapText="1"/>
    </xf>
    <xf numFmtId="164" fontId="3" fillId="0" borderId="10" xfId="0" applyNumberFormat="1" applyFont="1" applyBorder="1" applyAlignment="1" applyProtection="1">
      <alignment horizontal="center" vertical="center"/>
      <protection locked="0"/>
    </xf>
    <xf numFmtId="49" fontId="4" fillId="0" borderId="2" xfId="0" applyNumberFormat="1" applyFont="1" applyBorder="1" applyAlignment="1" applyProtection="1">
      <alignment vertical="center" wrapText="1"/>
      <protection locked="0"/>
    </xf>
    <xf numFmtId="49" fontId="3" fillId="0" borderId="2" xfId="0" applyNumberFormat="1" applyFont="1" applyBorder="1" applyAlignment="1">
      <alignment horizontal="left" vertical="center" wrapText="1"/>
    </xf>
    <xf numFmtId="164" fontId="26" fillId="0" borderId="2" xfId="0" applyNumberFormat="1" applyFont="1" applyBorder="1" applyAlignment="1">
      <alignment vertical="center"/>
    </xf>
    <xf numFmtId="0" fontId="3" fillId="0" borderId="0" xfId="0" applyFont="1" applyAlignment="1">
      <alignment horizontal="center" vertical="center" wrapText="1"/>
    </xf>
    <xf numFmtId="49" fontId="4" fillId="0" borderId="2" xfId="0" applyNumberFormat="1" applyFont="1" applyBorder="1" applyAlignment="1">
      <alignment horizontal="left" vertical="center" wrapText="1"/>
    </xf>
    <xf numFmtId="49" fontId="4" fillId="0" borderId="2" xfId="0" applyNumberFormat="1" applyFont="1" applyBorder="1" applyAlignment="1">
      <alignment vertical="center" wrapText="1"/>
    </xf>
    <xf numFmtId="0" fontId="5" fillId="0" borderId="2" xfId="0" applyFont="1" applyBorder="1" applyAlignment="1">
      <alignment vertical="center" wrapText="1"/>
    </xf>
    <xf numFmtId="164" fontId="55" fillId="0" borderId="2" xfId="0" applyNumberFormat="1" applyFont="1" applyBorder="1" applyAlignment="1">
      <alignment vertical="center"/>
    </xf>
    <xf numFmtId="0" fontId="3" fillId="0" borderId="10" xfId="5" applyFont="1" applyBorder="1" applyAlignment="1">
      <alignment vertical="center"/>
    </xf>
    <xf numFmtId="164" fontId="3" fillId="0" borderId="10" xfId="0" applyNumberFormat="1" applyFont="1" applyBorder="1" applyAlignment="1" applyProtection="1">
      <alignment horizontal="center" vertical="center" wrapText="1"/>
      <protection locked="0"/>
    </xf>
    <xf numFmtId="164" fontId="55" fillId="0" borderId="10" xfId="0" applyNumberFormat="1" applyFont="1" applyBorder="1" applyAlignment="1" applyProtection="1">
      <alignment horizontal="center" vertical="center" wrapText="1"/>
      <protection locked="0"/>
    </xf>
    <xf numFmtId="164" fontId="55" fillId="0" borderId="10" xfId="0" applyNumberFormat="1" applyFont="1" applyBorder="1" applyAlignment="1" applyProtection="1">
      <alignment horizontal="center" vertical="center"/>
      <protection locked="0"/>
    </xf>
    <xf numFmtId="1" fontId="3" fillId="0" borderId="2" xfId="1" applyNumberFormat="1" applyFont="1" applyBorder="1" applyAlignment="1">
      <alignment horizontal="left" vertical="center" wrapText="1"/>
    </xf>
    <xf numFmtId="49" fontId="5" fillId="0" borderId="2" xfId="0" applyNumberFormat="1" applyFont="1" applyBorder="1" applyAlignment="1">
      <alignment horizontal="left" vertical="center" wrapText="1"/>
    </xf>
    <xf numFmtId="49" fontId="57" fillId="0" borderId="2" xfId="0" applyNumberFormat="1" applyFont="1" applyBorder="1" applyAlignment="1">
      <alignment horizontal="center" vertical="center" wrapText="1"/>
    </xf>
    <xf numFmtId="164" fontId="57" fillId="0" borderId="2" xfId="0" applyNumberFormat="1" applyFont="1" applyBorder="1" applyAlignment="1">
      <alignment vertical="center" wrapText="1"/>
    </xf>
    <xf numFmtId="49" fontId="57" fillId="0" borderId="2" xfId="0" applyNumberFormat="1" applyFont="1" applyBorder="1" applyAlignment="1" applyProtection="1">
      <alignment vertical="center" wrapText="1"/>
      <protection locked="0"/>
    </xf>
    <xf numFmtId="0" fontId="57" fillId="0" borderId="2" xfId="0" applyFont="1" applyBorder="1" applyAlignment="1">
      <alignment horizontal="center" vertical="center" wrapText="1"/>
    </xf>
    <xf numFmtId="49" fontId="63" fillId="0" borderId="2" xfId="0" applyNumberFormat="1" applyFont="1" applyBorder="1" applyAlignment="1" applyProtection="1">
      <alignment vertical="center" wrapText="1"/>
      <protection locked="0"/>
    </xf>
    <xf numFmtId="0" fontId="63" fillId="0" borderId="2" xfId="0" applyFont="1" applyBorder="1" applyAlignment="1">
      <alignment vertical="center"/>
    </xf>
    <xf numFmtId="49" fontId="63" fillId="0" borderId="2" xfId="0" applyNumberFormat="1" applyFont="1" applyBorder="1" applyAlignment="1">
      <alignment horizontal="center" vertical="center" wrapText="1"/>
    </xf>
    <xf numFmtId="164" fontId="63" fillId="0" borderId="2" xfId="0" applyNumberFormat="1" applyFont="1" applyBorder="1" applyAlignment="1">
      <alignment vertical="center" wrapText="1"/>
    </xf>
    <xf numFmtId="0" fontId="63" fillId="0" borderId="2" xfId="0" applyFont="1" applyBorder="1" applyAlignment="1">
      <alignment vertical="center" wrapText="1"/>
    </xf>
    <xf numFmtId="49" fontId="57" fillId="0" borderId="2" xfId="0" applyNumberFormat="1" applyFont="1" applyBorder="1" applyAlignment="1" applyProtection="1">
      <alignment horizontal="center" vertical="center" wrapText="1"/>
      <protection locked="0"/>
    </xf>
    <xf numFmtId="0" fontId="57" fillId="0" borderId="0" xfId="0" applyFont="1" applyAlignment="1">
      <alignment vertical="top" wrapText="1"/>
    </xf>
    <xf numFmtId="0" fontId="47" fillId="0" borderId="2" xfId="0" applyFont="1" applyBorder="1"/>
    <xf numFmtId="0" fontId="57" fillId="0" borderId="2" xfId="0" applyFont="1" applyBorder="1" applyAlignment="1">
      <alignment vertical="top" wrapText="1"/>
    </xf>
    <xf numFmtId="0" fontId="31" fillId="0" borderId="2" xfId="0" applyFont="1" applyBorder="1" applyAlignment="1" applyProtection="1">
      <alignment vertical="center" wrapText="1"/>
      <protection locked="0"/>
    </xf>
    <xf numFmtId="0" fontId="47" fillId="0" borderId="2" xfId="0" applyFont="1" applyBorder="1" applyAlignment="1">
      <alignment wrapText="1"/>
    </xf>
    <xf numFmtId="0" fontId="31" fillId="0" borderId="2" xfId="0" applyFont="1" applyBorder="1" applyAlignment="1">
      <alignment vertical="center" wrapText="1"/>
    </xf>
    <xf numFmtId="49" fontId="31" fillId="0" borderId="10" xfId="0" applyNumberFormat="1" applyFont="1" applyBorder="1" applyAlignment="1" applyProtection="1">
      <alignment horizontal="center" vertical="center" wrapText="1"/>
      <protection locked="0"/>
    </xf>
    <xf numFmtId="0" fontId="57" fillId="0" borderId="0" xfId="0" applyFont="1" applyAlignment="1">
      <alignment vertical="center" wrapText="1"/>
    </xf>
    <xf numFmtId="49" fontId="53" fillId="0" borderId="26" xfId="0" applyNumberFormat="1" applyFont="1" applyBorder="1" applyAlignment="1">
      <alignment horizontal="left" vertical="center" wrapText="1"/>
    </xf>
    <xf numFmtId="0" fontId="56" fillId="0" borderId="2" xfId="0" applyFont="1" applyBorder="1" applyAlignment="1">
      <alignment horizontal="left" vertical="center" wrapText="1"/>
    </xf>
    <xf numFmtId="49" fontId="8" fillId="0" borderId="2" xfId="0" applyNumberFormat="1" applyFont="1" applyBorder="1" applyAlignment="1">
      <alignment vertical="center"/>
    </xf>
    <xf numFmtId="49" fontId="55" fillId="0" borderId="2" xfId="0" applyNumberFormat="1" applyFont="1" applyBorder="1" applyAlignment="1">
      <alignment horizontal="left" vertical="center" wrapText="1"/>
    </xf>
    <xf numFmtId="49" fontId="3" fillId="0" borderId="2" xfId="0" applyNumberFormat="1" applyFont="1" applyBorder="1" applyAlignment="1">
      <alignment vertical="center" wrapText="1"/>
    </xf>
    <xf numFmtId="164" fontId="55" fillId="0" borderId="2" xfId="0" applyNumberFormat="1" applyFont="1" applyBorder="1" applyAlignment="1" applyProtection="1">
      <alignment horizontal="center" vertical="center" wrapText="1"/>
      <protection locked="0"/>
    </xf>
    <xf numFmtId="0" fontId="57" fillId="0" borderId="0" xfId="0" applyFont="1" applyAlignment="1">
      <alignment wrapText="1"/>
    </xf>
    <xf numFmtId="49" fontId="55" fillId="0" borderId="2" xfId="0" applyNumberFormat="1" applyFont="1" applyBorder="1" applyAlignment="1">
      <alignment horizontal="left" vertical="center"/>
    </xf>
    <xf numFmtId="49" fontId="57" fillId="0" borderId="2" xfId="0" applyNumberFormat="1" applyFont="1" applyBorder="1" applyAlignment="1" applyProtection="1">
      <alignment vertical="top" wrapText="1"/>
      <protection locked="0"/>
    </xf>
    <xf numFmtId="49" fontId="55" fillId="0" borderId="2" xfId="0" applyNumberFormat="1" applyFont="1" applyBorder="1" applyAlignment="1">
      <alignment vertical="center"/>
    </xf>
    <xf numFmtId="49" fontId="66" fillId="0" borderId="2" xfId="0" applyNumberFormat="1" applyFont="1" applyBorder="1" applyAlignment="1" applyProtection="1">
      <alignment vertical="top" wrapText="1"/>
      <protection locked="0"/>
    </xf>
    <xf numFmtId="0" fontId="3" fillId="4" borderId="2" xfId="0" applyFont="1" applyFill="1" applyBorder="1" applyAlignment="1" applyProtection="1">
      <alignment vertical="center" wrapText="1"/>
      <protection locked="0"/>
    </xf>
    <xf numFmtId="0" fontId="67" fillId="0" borderId="0" xfId="0" applyFont="1" applyAlignment="1">
      <alignment vertical="center" wrapText="1"/>
    </xf>
    <xf numFmtId="49" fontId="53" fillId="0" borderId="2" xfId="0" applyNumberFormat="1" applyFont="1" applyBorder="1" applyAlignment="1">
      <alignment vertical="center" wrapText="1"/>
    </xf>
    <xf numFmtId="49" fontId="55" fillId="0" borderId="2" xfId="0" applyNumberFormat="1" applyFont="1" applyBorder="1" applyAlignment="1">
      <alignment vertical="center" wrapText="1"/>
    </xf>
    <xf numFmtId="49" fontId="53" fillId="0" borderId="2" xfId="0" applyNumberFormat="1" applyFont="1" applyBorder="1" applyAlignment="1">
      <alignment horizontal="left" vertical="center" wrapText="1"/>
    </xf>
    <xf numFmtId="0" fontId="3" fillId="0" borderId="2" xfId="0" applyFont="1" applyBorder="1"/>
    <xf numFmtId="0" fontId="57" fillId="0" borderId="2" xfId="0" applyFont="1" applyBorder="1" applyAlignment="1">
      <alignment wrapText="1"/>
    </xf>
    <xf numFmtId="0" fontId="53" fillId="0" borderId="2" xfId="0" applyFont="1" applyBorder="1" applyAlignment="1">
      <alignment vertical="top"/>
    </xf>
    <xf numFmtId="164" fontId="53" fillId="0" borderId="2" xfId="0" applyNumberFormat="1" applyFont="1" applyBorder="1" applyAlignment="1">
      <alignment vertical="top"/>
    </xf>
    <xf numFmtId="0" fontId="57" fillId="0" borderId="2" xfId="0" applyFont="1" applyBorder="1" applyAlignment="1">
      <alignment horizontal="justify" vertical="center"/>
    </xf>
    <xf numFmtId="0" fontId="68" fillId="0" borderId="0" xfId="0" applyFont="1" applyAlignment="1">
      <alignment horizontal="justify" vertical="center"/>
    </xf>
    <xf numFmtId="0" fontId="3" fillId="0" borderId="10" xfId="0" applyFont="1" applyBorder="1" applyAlignment="1">
      <alignment horizontal="center" vertical="top" wrapText="1"/>
    </xf>
    <xf numFmtId="164" fontId="55" fillId="0" borderId="2" xfId="0" applyNumberFormat="1" applyFont="1" applyBorder="1" applyAlignment="1">
      <alignment vertical="center" wrapText="1"/>
    </xf>
    <xf numFmtId="164" fontId="55" fillId="0" borderId="2" xfId="0" applyNumberFormat="1" applyFont="1" applyBorder="1" applyAlignment="1">
      <alignment horizontal="center" vertical="center" wrapText="1"/>
    </xf>
    <xf numFmtId="0" fontId="55" fillId="0" borderId="26" xfId="0" applyFont="1" applyBorder="1" applyAlignment="1">
      <alignment horizontal="left" vertical="center" wrapText="1"/>
    </xf>
    <xf numFmtId="0" fontId="55" fillId="0" borderId="1" xfId="0" applyFont="1" applyBorder="1" applyAlignment="1">
      <alignment horizontal="left" vertical="center" wrapText="1"/>
    </xf>
    <xf numFmtId="12" fontId="55" fillId="0" borderId="2" xfId="0" applyNumberFormat="1" applyFont="1" applyBorder="1" applyAlignment="1">
      <alignment vertical="center"/>
    </xf>
    <xf numFmtId="0" fontId="24" fillId="5" borderId="2" xfId="0" applyFont="1" applyFill="1" applyBorder="1" applyAlignment="1">
      <alignment vertical="center" wrapText="1"/>
    </xf>
    <xf numFmtId="49" fontId="55" fillId="0" borderId="10" xfId="0" applyNumberFormat="1" applyFont="1" applyBorder="1" applyAlignment="1">
      <alignment horizontal="center" vertical="center" wrapText="1"/>
    </xf>
    <xf numFmtId="49" fontId="55" fillId="0" borderId="2" xfId="0" applyNumberFormat="1" applyFont="1" applyBorder="1" applyAlignment="1">
      <alignment horizontal="center" vertical="center" wrapText="1"/>
    </xf>
    <xf numFmtId="164" fontId="5" fillId="0" borderId="2" xfId="0" applyNumberFormat="1" applyFont="1" applyBorder="1" applyAlignment="1" applyProtection="1">
      <alignment horizontal="center" vertical="center"/>
      <protection locked="0"/>
    </xf>
    <xf numFmtId="164" fontId="3" fillId="0" borderId="2" xfId="0" applyNumberFormat="1" applyFont="1" applyBorder="1" applyAlignment="1">
      <alignment horizontal="center" vertical="center"/>
    </xf>
    <xf numFmtId="49" fontId="55" fillId="0" borderId="2" xfId="0" applyNumberFormat="1" applyFont="1" applyBorder="1" applyAlignment="1">
      <alignment vertical="top" wrapText="1"/>
    </xf>
    <xf numFmtId="49" fontId="55" fillId="0" borderId="2" xfId="0" applyNumberFormat="1" applyFont="1" applyBorder="1" applyAlignment="1">
      <alignment horizontal="center" vertical="center"/>
    </xf>
    <xf numFmtId="164" fontId="55" fillId="0" borderId="2" xfId="0" applyNumberFormat="1" applyFont="1" applyBorder="1" applyAlignment="1">
      <alignment horizontal="center" vertical="center"/>
    </xf>
    <xf numFmtId="0" fontId="70" fillId="0" borderId="2" xfId="0" applyFont="1" applyBorder="1" applyAlignment="1">
      <alignment vertical="center" wrapText="1"/>
    </xf>
    <xf numFmtId="0" fontId="6" fillId="0" borderId="2" xfId="0" applyFont="1" applyBorder="1" applyAlignment="1">
      <alignment vertical="center" wrapText="1"/>
    </xf>
    <xf numFmtId="0" fontId="6" fillId="0" borderId="2" xfId="0" applyFont="1" applyBorder="1" applyAlignment="1">
      <alignment vertical="center"/>
    </xf>
    <xf numFmtId="164" fontId="6" fillId="0" borderId="2" xfId="0" applyNumberFormat="1" applyFont="1" applyBorder="1" applyAlignment="1">
      <alignment vertical="center"/>
    </xf>
    <xf numFmtId="49" fontId="9" fillId="0" borderId="2" xfId="0" applyNumberFormat="1" applyFont="1" applyBorder="1" applyAlignment="1">
      <alignment vertical="center"/>
    </xf>
    <xf numFmtId="0" fontId="72" fillId="0" borderId="2" xfId="0" applyFont="1" applyBorder="1" applyAlignment="1">
      <alignment vertical="center" wrapText="1"/>
    </xf>
    <xf numFmtId="49" fontId="71" fillId="0" borderId="2" xfId="0" applyNumberFormat="1" applyFont="1" applyBorder="1" applyAlignment="1">
      <alignment vertical="center"/>
    </xf>
    <xf numFmtId="49" fontId="5" fillId="0" borderId="2" xfId="0" applyNumberFormat="1" applyFont="1" applyBorder="1" applyAlignment="1">
      <alignment vertical="center" wrapText="1"/>
    </xf>
    <xf numFmtId="0" fontId="74" fillId="0" borderId="2" xfId="0" applyFont="1" applyBorder="1" applyAlignment="1">
      <alignment vertical="center" wrapText="1"/>
    </xf>
    <xf numFmtId="0" fontId="76" fillId="0" borderId="26" xfId="0" applyFont="1" applyBorder="1" applyAlignment="1">
      <alignment vertical="center" wrapText="1"/>
    </xf>
    <xf numFmtId="0" fontId="76" fillId="0" borderId="2" xfId="0" applyFont="1" applyBorder="1" applyAlignment="1">
      <alignment vertical="center" wrapText="1"/>
    </xf>
    <xf numFmtId="0" fontId="0" fillId="0" borderId="1" xfId="0" applyBorder="1" applyAlignment="1">
      <alignment vertical="center" wrapText="1"/>
    </xf>
    <xf numFmtId="0" fontId="0" fillId="0" borderId="2" xfId="0" applyBorder="1" applyAlignment="1">
      <alignment vertical="center" wrapText="1"/>
    </xf>
    <xf numFmtId="49" fontId="77" fillId="0" borderId="2" xfId="0" applyNumberFormat="1" applyFont="1" applyBorder="1" applyAlignment="1">
      <alignment vertical="center"/>
    </xf>
    <xf numFmtId="0" fontId="78" fillId="0" borderId="0" xfId="5" applyFont="1"/>
    <xf numFmtId="0" fontId="55" fillId="0" borderId="2" xfId="5" applyFont="1" applyBorder="1" applyAlignment="1">
      <alignment vertical="center"/>
    </xf>
    <xf numFmtId="49" fontId="55" fillId="0" borderId="2" xfId="5" applyNumberFormat="1" applyFont="1" applyBorder="1" applyAlignment="1">
      <alignment vertical="center"/>
    </xf>
    <xf numFmtId="49" fontId="55" fillId="0" borderId="1" xfId="5" applyNumberFormat="1" applyFont="1" applyBorder="1" applyAlignment="1">
      <alignment vertical="center" wrapText="1"/>
    </xf>
    <xf numFmtId="0" fontId="79" fillId="0" borderId="0" xfId="0" applyFont="1" applyAlignment="1">
      <alignment vertical="center"/>
    </xf>
    <xf numFmtId="49" fontId="67" fillId="0" borderId="2" xfId="0" applyNumberFormat="1" applyFont="1" applyBorder="1" applyAlignment="1">
      <alignment vertical="center"/>
    </xf>
    <xf numFmtId="49" fontId="48" fillId="5" borderId="2" xfId="0" applyNumberFormat="1" applyFont="1" applyFill="1" applyBorder="1" applyAlignment="1">
      <alignment vertical="center"/>
    </xf>
    <xf numFmtId="164" fontId="24" fillId="5" borderId="2" xfId="0" applyNumberFormat="1" applyFont="1" applyFill="1" applyBorder="1" applyAlignment="1">
      <alignment vertical="center" wrapText="1"/>
    </xf>
    <xf numFmtId="0" fontId="24" fillId="5" borderId="2" xfId="0" applyFont="1" applyFill="1" applyBorder="1" applyAlignment="1">
      <alignment vertical="center"/>
    </xf>
    <xf numFmtId="164" fontId="48" fillId="5" borderId="2" xfId="0" applyNumberFormat="1" applyFont="1" applyFill="1" applyBorder="1" applyAlignment="1" applyProtection="1">
      <alignment vertical="center"/>
      <protection locked="0"/>
    </xf>
    <xf numFmtId="164" fontId="24" fillId="5" borderId="2" xfId="1" applyNumberFormat="1" applyFont="1" applyFill="1" applyBorder="1" applyAlignment="1">
      <alignment vertical="center" wrapText="1"/>
    </xf>
    <xf numFmtId="0" fontId="24" fillId="5" borderId="2" xfId="0" applyFont="1" applyFill="1" applyBorder="1" applyAlignment="1">
      <alignment horizontal="center" vertical="center" wrapText="1"/>
    </xf>
    <xf numFmtId="49" fontId="5" fillId="5" borderId="2" xfId="0" applyNumberFormat="1" applyFont="1" applyFill="1" applyBorder="1" applyAlignment="1">
      <alignment vertical="center"/>
    </xf>
    <xf numFmtId="0" fontId="3" fillId="5" borderId="2" xfId="0" applyFont="1" applyFill="1" applyBorder="1" applyAlignment="1">
      <alignment vertical="center" wrapText="1"/>
    </xf>
    <xf numFmtId="0" fontId="3" fillId="5" borderId="2" xfId="0" applyFont="1" applyFill="1" applyBorder="1" applyAlignment="1">
      <alignment vertical="center"/>
    </xf>
    <xf numFmtId="0" fontId="3" fillId="5" borderId="2" xfId="0" applyFont="1" applyFill="1" applyBorder="1" applyAlignment="1">
      <alignment horizontal="center" vertical="center" wrapText="1"/>
    </xf>
    <xf numFmtId="164" fontId="5" fillId="5" borderId="2" xfId="0" applyNumberFormat="1" applyFont="1" applyFill="1" applyBorder="1" applyAlignment="1" applyProtection="1">
      <alignment vertical="center"/>
      <protection locked="0"/>
    </xf>
    <xf numFmtId="164" fontId="3" fillId="5" borderId="2" xfId="1" applyNumberFormat="1" applyFont="1" applyFill="1" applyBorder="1" applyAlignment="1">
      <alignment vertical="center" wrapText="1"/>
    </xf>
    <xf numFmtId="1" fontId="24" fillId="5" borderId="2" xfId="0" applyNumberFormat="1" applyFont="1" applyFill="1" applyBorder="1" applyAlignment="1">
      <alignment vertical="center"/>
    </xf>
    <xf numFmtId="1" fontId="24" fillId="5" borderId="2" xfId="0" applyNumberFormat="1" applyFont="1" applyFill="1" applyBorder="1" applyAlignment="1">
      <alignment vertical="center" wrapText="1"/>
    </xf>
    <xf numFmtId="0" fontId="80" fillId="0" borderId="0" xfId="0" applyFont="1" applyAlignment="1">
      <alignment vertical="center"/>
    </xf>
    <xf numFmtId="0" fontId="3" fillId="0" borderId="10" xfId="0" applyFont="1" applyBorder="1" applyAlignment="1">
      <alignment horizontal="center" vertical="center" wrapText="1"/>
    </xf>
    <xf numFmtId="0" fontId="3" fillId="0" borderId="25" xfId="0" applyFont="1" applyBorder="1" applyAlignment="1">
      <alignment horizontal="center" vertical="center" wrapText="1"/>
    </xf>
    <xf numFmtId="0" fontId="4" fillId="0" borderId="2" xfId="0" applyFont="1" applyBorder="1" applyAlignment="1">
      <alignment vertical="center" wrapText="1"/>
    </xf>
    <xf numFmtId="164" fontId="55" fillId="0" borderId="24" xfId="0" applyNumberFormat="1" applyFont="1" applyBorder="1" applyAlignment="1">
      <alignment horizontal="center" vertical="center" wrapText="1"/>
    </xf>
    <xf numFmtId="0" fontId="55" fillId="0" borderId="10" xfId="0" applyFont="1" applyBorder="1" applyAlignment="1">
      <alignment horizontal="center" vertical="center"/>
    </xf>
    <xf numFmtId="0" fontId="55" fillId="0" borderId="24" xfId="0" applyFont="1" applyBorder="1" applyAlignment="1">
      <alignment horizontal="center" vertical="center"/>
    </xf>
    <xf numFmtId="0" fontId="55" fillId="0" borderId="24" xfId="0" applyFont="1" applyBorder="1" applyAlignment="1">
      <alignment horizontal="center" vertical="center" wrapText="1"/>
    </xf>
    <xf numFmtId="170" fontId="3" fillId="0" borderId="2" xfId="0" applyNumberFormat="1" applyFont="1" applyBorder="1" applyAlignment="1">
      <alignment vertical="center"/>
    </xf>
    <xf numFmtId="164" fontId="3" fillId="0" borderId="2" xfId="0" applyNumberFormat="1" applyFont="1" applyBorder="1" applyAlignment="1">
      <alignment vertical="center" shrinkToFit="1"/>
    </xf>
    <xf numFmtId="0" fontId="81" fillId="0" borderId="2" xfId="0" applyFont="1" applyBorder="1" applyAlignment="1">
      <alignment vertical="center"/>
    </xf>
    <xf numFmtId="0" fontId="55" fillId="0" borderId="24" xfId="0" applyFont="1" applyBorder="1" applyAlignment="1">
      <alignment vertical="center" wrapText="1"/>
    </xf>
    <xf numFmtId="164" fontId="53" fillId="0" borderId="2" xfId="0" applyNumberFormat="1" applyFont="1" applyBorder="1" applyAlignment="1" applyProtection="1">
      <alignment vertical="center"/>
      <protection locked="0"/>
    </xf>
    <xf numFmtId="164" fontId="55" fillId="0" borderId="2" xfId="1" applyNumberFormat="1" applyFont="1" applyBorder="1" applyAlignment="1">
      <alignment vertical="center" wrapText="1"/>
    </xf>
    <xf numFmtId="1" fontId="5" fillId="0" borderId="2" xfId="0" applyNumberFormat="1" applyFont="1" applyBorder="1" applyAlignment="1">
      <alignment vertical="center"/>
    </xf>
    <xf numFmtId="0" fontId="55" fillId="0" borderId="10" xfId="0" applyFont="1" applyBorder="1" applyAlignment="1">
      <alignment horizontal="left" vertical="center" wrapText="1"/>
    </xf>
    <xf numFmtId="164" fontId="55" fillId="0" borderId="10" xfId="0" applyNumberFormat="1" applyFont="1" applyBorder="1" applyAlignment="1">
      <alignment horizontal="left" vertical="center" wrapText="1"/>
    </xf>
    <xf numFmtId="164" fontId="55" fillId="0" borderId="10" xfId="0" applyNumberFormat="1" applyFont="1" applyBorder="1" applyAlignment="1">
      <alignment horizontal="left" vertical="center"/>
    </xf>
    <xf numFmtId="1" fontId="55" fillId="0" borderId="10" xfId="0" applyNumberFormat="1" applyFont="1" applyBorder="1" applyAlignment="1">
      <alignment horizontal="left" vertical="center"/>
    </xf>
    <xf numFmtId="0" fontId="53" fillId="0" borderId="2" xfId="0" applyFont="1" applyBorder="1" applyAlignment="1">
      <alignment horizontal="left" vertical="center" wrapText="1"/>
    </xf>
    <xf numFmtId="164" fontId="55" fillId="0" borderId="2" xfId="0" applyNumberFormat="1" applyFont="1" applyBorder="1" applyAlignment="1">
      <alignment horizontal="left" vertical="center"/>
    </xf>
    <xf numFmtId="0" fontId="55" fillId="0" borderId="2" xfId="0" applyFont="1" applyBorder="1" applyAlignment="1">
      <alignment horizontal="left" vertical="center"/>
    </xf>
    <xf numFmtId="164" fontId="55" fillId="0" borderId="2" xfId="0" applyNumberFormat="1" applyFont="1" applyBorder="1" applyAlignment="1">
      <alignment horizontal="left" vertical="center" wrapText="1"/>
    </xf>
    <xf numFmtId="1" fontId="55" fillId="0" borderId="2" xfId="0" applyNumberFormat="1" applyFont="1" applyBorder="1" applyAlignment="1">
      <alignment horizontal="left" vertical="center"/>
    </xf>
    <xf numFmtId="164" fontId="53" fillId="0" borderId="2" xfId="0" applyNumberFormat="1"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5" fillId="0" borderId="2" xfId="1" applyFont="1" applyBorder="1" applyAlignment="1">
      <alignment horizontal="left" vertical="center" wrapText="1"/>
    </xf>
    <xf numFmtId="1" fontId="55" fillId="0" borderId="2" xfId="0" applyNumberFormat="1" applyFont="1" applyBorder="1" applyAlignment="1">
      <alignment horizontal="left" vertical="center" wrapText="1"/>
    </xf>
    <xf numFmtId="0" fontId="31" fillId="0" borderId="2" xfId="0" applyFont="1" applyBorder="1" applyAlignment="1">
      <alignment horizontal="center" vertical="center" wrapText="1"/>
    </xf>
    <xf numFmtId="0" fontId="55" fillId="0" borderId="2" xfId="0" applyFont="1" applyBorder="1" applyAlignment="1">
      <alignment horizontal="center" vertical="center" wrapText="1"/>
    </xf>
    <xf numFmtId="0" fontId="59"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81" fillId="0" borderId="2" xfId="0" applyFont="1" applyBorder="1" applyAlignment="1">
      <alignment horizontal="center" vertical="center"/>
    </xf>
    <xf numFmtId="0" fontId="27" fillId="0" borderId="2" xfId="5" applyFont="1" applyBorder="1" applyAlignment="1">
      <alignment horizontal="center" vertical="center"/>
    </xf>
    <xf numFmtId="164" fontId="5" fillId="0" borderId="2" xfId="5" applyNumberFormat="1" applyFont="1" applyBorder="1" applyAlignment="1">
      <alignment horizontal="center" vertical="center"/>
    </xf>
    <xf numFmtId="0" fontId="0" fillId="0" borderId="2" xfId="0" applyBorder="1" applyAlignment="1">
      <alignment horizontal="center" vertical="center" wrapText="1"/>
    </xf>
    <xf numFmtId="0" fontId="3" fillId="0" borderId="2" xfId="5" applyFont="1" applyBorder="1" applyAlignment="1">
      <alignment horizontal="center" vertical="center" wrapText="1"/>
    </xf>
    <xf numFmtId="0" fontId="3" fillId="0" borderId="24" xfId="5" applyFont="1" applyBorder="1" applyAlignment="1">
      <alignment horizontal="center" vertical="center" wrapText="1"/>
    </xf>
    <xf numFmtId="0" fontId="3" fillId="0" borderId="27" xfId="5" applyFont="1" applyBorder="1" applyAlignment="1">
      <alignment horizontal="center" vertical="center" wrapText="1"/>
    </xf>
    <xf numFmtId="0" fontId="55" fillId="0" borderId="0" xfId="0" applyFont="1" applyAlignment="1">
      <alignment vertical="center"/>
    </xf>
    <xf numFmtId="0" fontId="53" fillId="0" borderId="0" xfId="0" applyFont="1" applyAlignment="1">
      <alignment vertical="center" wrapText="1"/>
    </xf>
    <xf numFmtId="0" fontId="55" fillId="0" borderId="0" xfId="0" applyFont="1" applyAlignment="1">
      <alignment horizontal="center" vertical="center"/>
    </xf>
    <xf numFmtId="0" fontId="55" fillId="0" borderId="0" xfId="0" applyFont="1" applyAlignment="1">
      <alignment vertical="center" wrapText="1"/>
    </xf>
    <xf numFmtId="49" fontId="53" fillId="0" borderId="0" xfId="0" applyNumberFormat="1" applyFont="1" applyAlignment="1">
      <alignment vertical="center"/>
    </xf>
    <xf numFmtId="49" fontId="55" fillId="0" borderId="0" xfId="0" applyNumberFormat="1" applyFont="1" applyAlignment="1">
      <alignment vertical="center"/>
    </xf>
    <xf numFmtId="165" fontId="53" fillId="0" borderId="0" xfId="0" applyNumberFormat="1" applyFont="1" applyAlignment="1">
      <alignment vertical="center"/>
    </xf>
    <xf numFmtId="0" fontId="55" fillId="0" borderId="0" xfId="0" applyFont="1" applyAlignment="1">
      <alignment horizontal="left" vertical="center"/>
    </xf>
    <xf numFmtId="0" fontId="55" fillId="0" borderId="0" xfId="0" applyFont="1" applyAlignment="1">
      <alignment horizontal="center" vertical="center" wrapText="1"/>
    </xf>
    <xf numFmtId="0" fontId="55" fillId="0" borderId="10" xfId="0" applyFont="1" applyBorder="1" applyAlignment="1">
      <alignment horizontal="center" vertical="center" textRotation="90"/>
    </xf>
    <xf numFmtId="49" fontId="56" fillId="0" borderId="26" xfId="0" applyNumberFormat="1" applyFont="1" applyBorder="1" applyAlignment="1">
      <alignment vertical="center"/>
    </xf>
    <xf numFmtId="49" fontId="56" fillId="0" borderId="27" xfId="0" applyNumberFormat="1" applyFont="1" applyBorder="1" applyAlignment="1">
      <alignment vertical="center"/>
    </xf>
    <xf numFmtId="49" fontId="56" fillId="0" borderId="27" xfId="0" applyNumberFormat="1" applyFont="1" applyBorder="1" applyAlignment="1">
      <alignment horizontal="center" vertical="center"/>
    </xf>
    <xf numFmtId="49" fontId="56" fillId="0" borderId="1" xfId="0" applyNumberFormat="1" applyFont="1" applyBorder="1" applyAlignment="1">
      <alignment vertical="center"/>
    </xf>
    <xf numFmtId="0" fontId="55" fillId="0" borderId="2" xfId="1" applyFont="1" applyBorder="1" applyAlignment="1">
      <alignment vertical="center" wrapText="1"/>
    </xf>
    <xf numFmtId="172" fontId="55" fillId="0" borderId="10" xfId="0" applyNumberFormat="1" applyFont="1" applyBorder="1" applyAlignment="1">
      <alignment vertical="center" wrapText="1"/>
    </xf>
    <xf numFmtId="164" fontId="55" fillId="0" borderId="2" xfId="1" applyNumberFormat="1" applyFont="1" applyBorder="1" applyAlignment="1">
      <alignment horizontal="left" vertical="center" wrapText="1"/>
    </xf>
    <xf numFmtId="0" fontId="55" fillId="0" borderId="2" xfId="1" applyFont="1" applyBorder="1" applyAlignment="1">
      <alignment vertical="center"/>
    </xf>
    <xf numFmtId="164" fontId="55" fillId="0" borderId="25" xfId="0" applyNumberFormat="1" applyFont="1" applyBorder="1" applyAlignment="1">
      <alignment horizontal="left" vertical="center"/>
    </xf>
    <xf numFmtId="164" fontId="55" fillId="0" borderId="25" xfId="0" applyNumberFormat="1" applyFont="1" applyBorder="1" applyAlignment="1">
      <alignment vertical="center"/>
    </xf>
    <xf numFmtId="3" fontId="55" fillId="0" borderId="2" xfId="1" applyNumberFormat="1" applyFont="1" applyBorder="1" applyAlignment="1">
      <alignment vertical="center"/>
    </xf>
    <xf numFmtId="164" fontId="55" fillId="0" borderId="24" xfId="0" applyNumberFormat="1" applyFont="1" applyBorder="1" applyAlignment="1">
      <alignment vertical="center"/>
    </xf>
    <xf numFmtId="0" fontId="53" fillId="0" borderId="2" xfId="0" applyFont="1" applyBorder="1" applyAlignment="1">
      <alignment vertical="center"/>
    </xf>
    <xf numFmtId="164" fontId="55" fillId="0" borderId="2" xfId="1" applyNumberFormat="1" applyFont="1" applyBorder="1" applyAlignment="1">
      <alignment horizontal="center" vertical="center" wrapText="1"/>
    </xf>
    <xf numFmtId="49" fontId="53" fillId="0" borderId="1" xfId="0" applyNumberFormat="1" applyFont="1" applyBorder="1" applyAlignment="1">
      <alignment vertical="center"/>
    </xf>
    <xf numFmtId="0" fontId="56" fillId="0" borderId="6" xfId="0" applyFont="1" applyBorder="1" applyAlignment="1">
      <alignment vertical="center"/>
    </xf>
    <xf numFmtId="0" fontId="56" fillId="0" borderId="7" xfId="0" applyFont="1" applyBorder="1" applyAlignment="1">
      <alignment vertical="center"/>
    </xf>
    <xf numFmtId="0" fontId="56" fillId="0" borderId="7" xfId="0" applyFont="1" applyBorder="1" applyAlignment="1">
      <alignment horizontal="center" vertical="center"/>
    </xf>
    <xf numFmtId="0" fontId="56" fillId="0" borderId="5" xfId="0" applyFont="1" applyBorder="1" applyAlignment="1">
      <alignment vertical="center"/>
    </xf>
    <xf numFmtId="0" fontId="55" fillId="0" borderId="1" xfId="0" applyFont="1" applyBorder="1" applyAlignment="1">
      <alignment vertical="center" wrapText="1"/>
    </xf>
    <xf numFmtId="164" fontId="55" fillId="0" borderId="10" xfId="0" applyNumberFormat="1" applyFont="1" applyBorder="1" applyAlignment="1">
      <alignment vertical="center" wrapText="1"/>
    </xf>
    <xf numFmtId="1" fontId="55" fillId="0" borderId="2" xfId="1" applyNumberFormat="1" applyFont="1" applyBorder="1" applyAlignment="1">
      <alignment vertical="center"/>
    </xf>
    <xf numFmtId="0" fontId="56" fillId="0" borderId="26" xfId="0" applyFont="1" applyBorder="1" applyAlignment="1">
      <alignment vertical="center"/>
    </xf>
    <xf numFmtId="0" fontId="56" fillId="0" borderId="27" xfId="0" applyFont="1" applyBorder="1" applyAlignment="1">
      <alignment vertical="center"/>
    </xf>
    <xf numFmtId="0" fontId="56" fillId="0" borderId="27" xfId="0" applyFont="1" applyBorder="1" applyAlignment="1">
      <alignment horizontal="center" vertical="center"/>
    </xf>
    <xf numFmtId="0" fontId="56" fillId="0" borderId="1" xfId="0" applyFont="1" applyBorder="1" applyAlignment="1">
      <alignment vertical="center"/>
    </xf>
    <xf numFmtId="164" fontId="55" fillId="0" borderId="2" xfId="1" applyNumberFormat="1" applyFont="1" applyBorder="1" applyAlignment="1">
      <alignment vertical="center"/>
    </xf>
    <xf numFmtId="49" fontId="53" fillId="0" borderId="10" xfId="0" applyNumberFormat="1" applyFont="1" applyBorder="1" applyAlignment="1">
      <alignment horizontal="center" vertical="center"/>
    </xf>
    <xf numFmtId="164" fontId="55" fillId="0" borderId="10" xfId="0" applyNumberFormat="1" applyFont="1" applyBorder="1" applyAlignment="1">
      <alignment vertical="center"/>
    </xf>
    <xf numFmtId="0" fontId="55" fillId="0" borderId="10" xfId="0" applyFont="1" applyBorder="1" applyAlignment="1">
      <alignment vertical="center"/>
    </xf>
    <xf numFmtId="164" fontId="55" fillId="0" borderId="2" xfId="1" applyNumberFormat="1" applyFont="1" applyBorder="1" applyAlignment="1">
      <alignment horizontal="center" vertical="center"/>
    </xf>
    <xf numFmtId="49" fontId="53" fillId="0" borderId="10" xfId="0" applyNumberFormat="1" applyFont="1" applyBorder="1" applyAlignment="1">
      <alignment vertical="center"/>
    </xf>
    <xf numFmtId="164" fontId="53" fillId="0" borderId="2" xfId="0" applyNumberFormat="1" applyFont="1" applyBorder="1" applyAlignment="1">
      <alignment horizontal="center" vertical="center"/>
    </xf>
    <xf numFmtId="49" fontId="53" fillId="0" borderId="24" xfId="0" applyNumberFormat="1" applyFont="1" applyBorder="1" applyAlignment="1">
      <alignment vertical="center"/>
    </xf>
    <xf numFmtId="165" fontId="55" fillId="0" borderId="2" xfId="1" applyNumberFormat="1" applyFont="1" applyBorder="1" applyAlignment="1">
      <alignment vertical="center"/>
    </xf>
    <xf numFmtId="1" fontId="55" fillId="0" borderId="2" xfId="1" applyNumberFormat="1" applyFont="1" applyBorder="1" applyAlignment="1">
      <alignment vertical="center" wrapText="1"/>
    </xf>
    <xf numFmtId="49" fontId="82" fillId="0" borderId="0" xfId="0" applyNumberFormat="1" applyFont="1" applyAlignment="1">
      <alignment vertical="center"/>
    </xf>
    <xf numFmtId="0" fontId="54" fillId="0" borderId="0" xfId="0" applyFont="1" applyAlignment="1">
      <alignment horizontal="center" vertical="center"/>
    </xf>
    <xf numFmtId="49" fontId="53" fillId="0" borderId="10" xfId="0" applyNumberFormat="1" applyFont="1" applyBorder="1" applyAlignment="1">
      <alignment horizontal="center" vertical="center"/>
    </xf>
    <xf numFmtId="49" fontId="53" fillId="0" borderId="24" xfId="0" applyNumberFormat="1" applyFont="1" applyBorder="1" applyAlignment="1">
      <alignment horizontal="center" vertical="center"/>
    </xf>
    <xf numFmtId="0" fontId="55" fillId="0" borderId="10" xfId="0" applyFont="1" applyBorder="1" applyAlignment="1">
      <alignment horizontal="center" vertical="center" wrapText="1"/>
    </xf>
    <xf numFmtId="0" fontId="55" fillId="0" borderId="24" xfId="0" applyFont="1" applyBorder="1" applyAlignment="1">
      <alignment horizontal="center" vertical="center" wrapText="1"/>
    </xf>
    <xf numFmtId="1" fontId="55" fillId="0" borderId="10" xfId="1" applyNumberFormat="1" applyFont="1" applyBorder="1" applyAlignment="1">
      <alignment horizontal="center" vertical="center"/>
    </xf>
    <xf numFmtId="1" fontId="55" fillId="0" borderId="24" xfId="1" applyNumberFormat="1" applyFont="1" applyBorder="1" applyAlignment="1">
      <alignment horizontal="center" vertical="center"/>
    </xf>
    <xf numFmtId="164" fontId="55" fillId="0" borderId="10" xfId="1" applyNumberFormat="1" applyFont="1" applyBorder="1" applyAlignment="1">
      <alignment horizontal="center" vertical="center" wrapText="1"/>
    </xf>
    <xf numFmtId="164" fontId="55" fillId="0" borderId="24" xfId="1" applyNumberFormat="1" applyFont="1" applyBorder="1" applyAlignment="1">
      <alignment horizontal="center" vertical="center" wrapText="1"/>
    </xf>
    <xf numFmtId="0" fontId="55" fillId="0" borderId="10" xfId="1" applyFont="1" applyBorder="1" applyAlignment="1">
      <alignment horizontal="center" vertical="center" wrapText="1"/>
    </xf>
    <xf numFmtId="0" fontId="55" fillId="0" borderId="24" xfId="1" applyFont="1" applyBorder="1" applyAlignment="1">
      <alignment horizontal="center" vertical="center" wrapText="1"/>
    </xf>
    <xf numFmtId="0" fontId="55" fillId="0" borderId="10" xfId="0" applyFont="1" applyBorder="1" applyAlignment="1">
      <alignment vertical="center"/>
    </xf>
    <xf numFmtId="0" fontId="55" fillId="0" borderId="25" xfId="0" applyFont="1" applyBorder="1" applyAlignment="1">
      <alignment vertical="center"/>
    </xf>
    <xf numFmtId="0" fontId="55" fillId="0" borderId="24" xfId="0" applyFont="1" applyBorder="1" applyAlignment="1">
      <alignment vertical="center"/>
    </xf>
    <xf numFmtId="0" fontId="56" fillId="0" borderId="6" xfId="0" applyFont="1" applyBorder="1" applyAlignment="1">
      <alignment horizontal="left" vertical="center" wrapText="1"/>
    </xf>
    <xf numFmtId="0" fontId="56" fillId="0" borderId="7" xfId="0" applyFont="1" applyBorder="1" applyAlignment="1">
      <alignment horizontal="left" vertical="center" wrapText="1"/>
    </xf>
    <xf numFmtId="0" fontId="56" fillId="0" borderId="5" xfId="0" applyFont="1" applyBorder="1" applyAlignment="1">
      <alignment horizontal="left" vertical="center" wrapText="1"/>
    </xf>
    <xf numFmtId="164" fontId="55" fillId="0" borderId="10" xfId="1" applyNumberFormat="1" applyFont="1" applyBorder="1" applyAlignment="1">
      <alignment horizontal="center" vertical="center"/>
    </xf>
    <xf numFmtId="164" fontId="55" fillId="0" borderId="24" xfId="1" applyNumberFormat="1" applyFont="1" applyBorder="1" applyAlignment="1">
      <alignment horizontal="center" vertical="center"/>
    </xf>
    <xf numFmtId="164" fontId="55" fillId="0" borderId="10" xfId="1" applyNumberFormat="1" applyFont="1" applyBorder="1" applyAlignment="1">
      <alignment horizontal="left" vertical="center" wrapText="1"/>
    </xf>
    <xf numFmtId="164" fontId="55" fillId="0" borderId="24" xfId="1" applyNumberFormat="1" applyFont="1" applyBorder="1" applyAlignment="1">
      <alignment horizontal="left" vertical="center" wrapText="1"/>
    </xf>
    <xf numFmtId="0" fontId="55" fillId="0" borderId="10" xfId="0" applyFont="1" applyBorder="1" applyAlignment="1">
      <alignment vertical="center" wrapText="1"/>
    </xf>
    <xf numFmtId="0" fontId="55" fillId="0" borderId="24" xfId="0" applyFont="1" applyBorder="1" applyAlignment="1">
      <alignment vertical="center" wrapText="1"/>
    </xf>
    <xf numFmtId="164" fontId="55" fillId="0" borderId="10" xfId="0" applyNumberFormat="1" applyFont="1" applyBorder="1" applyAlignment="1">
      <alignment vertical="center" wrapText="1"/>
    </xf>
    <xf numFmtId="164" fontId="55" fillId="0" borderId="24" xfId="0" applyNumberFormat="1" applyFont="1" applyBorder="1" applyAlignment="1">
      <alignment vertical="center"/>
    </xf>
    <xf numFmtId="49" fontId="53" fillId="0" borderId="28" xfId="0" applyNumberFormat="1" applyFont="1" applyBorder="1" applyAlignment="1">
      <alignment horizontal="left" vertical="center"/>
    </xf>
    <xf numFmtId="49" fontId="53" fillId="0" borderId="29" xfId="0" applyNumberFormat="1" applyFont="1" applyBorder="1" applyAlignment="1">
      <alignment horizontal="left" vertical="center"/>
    </xf>
    <xf numFmtId="0" fontId="56" fillId="0" borderId="11" xfId="0" applyFont="1" applyBorder="1" applyAlignment="1">
      <alignment horizontal="left" vertical="center" wrapText="1"/>
    </xf>
    <xf numFmtId="0" fontId="56" fillId="0" borderId="0" xfId="0" applyFont="1" applyAlignment="1">
      <alignment horizontal="left" vertical="center" wrapText="1"/>
    </xf>
    <xf numFmtId="0" fontId="56" fillId="0" borderId="30" xfId="0" applyFont="1" applyBorder="1" applyAlignment="1">
      <alignment horizontal="left" vertical="center" wrapText="1"/>
    </xf>
    <xf numFmtId="0" fontId="56" fillId="0" borderId="6" xfId="0" applyFont="1" applyBorder="1" applyAlignment="1">
      <alignment horizontal="left" vertical="center"/>
    </xf>
    <xf numFmtId="0" fontId="56" fillId="0" borderId="7" xfId="0" applyFont="1" applyBorder="1" applyAlignment="1">
      <alignment horizontal="left" vertical="center"/>
    </xf>
    <xf numFmtId="0" fontId="56" fillId="0" borderId="5" xfId="0" applyFont="1" applyBorder="1" applyAlignment="1">
      <alignment horizontal="left" vertical="center"/>
    </xf>
    <xf numFmtId="49" fontId="56" fillId="0" borderId="26" xfId="0" applyNumberFormat="1" applyFont="1" applyBorder="1" applyAlignment="1">
      <alignment vertical="center" wrapText="1"/>
    </xf>
    <xf numFmtId="49" fontId="56" fillId="0" borderId="27" xfId="0" applyNumberFormat="1" applyFont="1" applyBorder="1" applyAlignment="1">
      <alignment vertical="center"/>
    </xf>
    <xf numFmtId="49" fontId="56" fillId="0" borderId="1" xfId="0" applyNumberFormat="1" applyFont="1" applyBorder="1" applyAlignment="1">
      <alignment vertical="center"/>
    </xf>
    <xf numFmtId="49" fontId="82" fillId="0" borderId="7" xfId="0" applyNumberFormat="1" applyFont="1" applyBorder="1" applyAlignment="1">
      <alignment vertical="center"/>
    </xf>
    <xf numFmtId="49" fontId="53" fillId="0" borderId="27" xfId="0" applyNumberFormat="1" applyFont="1" applyBorder="1" applyAlignment="1">
      <alignment vertical="center"/>
    </xf>
    <xf numFmtId="49" fontId="53" fillId="0" borderId="1" xfId="0" applyNumberFormat="1" applyFont="1" applyBorder="1" applyAlignment="1">
      <alignment vertical="center"/>
    </xf>
    <xf numFmtId="0" fontId="55" fillId="0" borderId="2" xfId="0" applyFont="1" applyBorder="1" applyAlignment="1">
      <alignment vertical="center"/>
    </xf>
    <xf numFmtId="164" fontId="55" fillId="0" borderId="2" xfId="0" applyNumberFormat="1" applyFont="1" applyBorder="1" applyAlignment="1">
      <alignment vertical="center"/>
    </xf>
    <xf numFmtId="49" fontId="53" fillId="0" borderId="26" xfId="0" applyNumberFormat="1" applyFont="1" applyBorder="1" applyAlignment="1">
      <alignment vertical="center"/>
    </xf>
    <xf numFmtId="164" fontId="55" fillId="0" borderId="2" xfId="1" applyNumberFormat="1" applyFont="1" applyBorder="1" applyAlignment="1">
      <alignment horizontal="center" vertical="center" wrapText="1"/>
    </xf>
    <xf numFmtId="49" fontId="56" fillId="0" borderId="26" xfId="0" applyNumberFormat="1" applyFont="1" applyBorder="1" applyAlignment="1">
      <alignment vertical="center"/>
    </xf>
    <xf numFmtId="49" fontId="56" fillId="0" borderId="27" xfId="0" applyNumberFormat="1" applyFont="1" applyBorder="1" applyAlignment="1">
      <alignment vertical="center" wrapText="1"/>
    </xf>
    <xf numFmtId="49" fontId="56" fillId="0" borderId="1" xfId="0" applyNumberFormat="1" applyFont="1" applyBorder="1" applyAlignment="1">
      <alignment vertical="center" wrapText="1"/>
    </xf>
    <xf numFmtId="49" fontId="56" fillId="0" borderId="6" xfId="0" applyNumberFormat="1" applyFont="1" applyBorder="1" applyAlignment="1">
      <alignment horizontal="left" vertical="center" wrapText="1"/>
    </xf>
    <xf numFmtId="49" fontId="56" fillId="0" borderId="7" xfId="0" applyNumberFormat="1" applyFont="1" applyBorder="1" applyAlignment="1">
      <alignment horizontal="left" vertical="center" wrapText="1"/>
    </xf>
    <xf numFmtId="49" fontId="56" fillId="0" borderId="5" xfId="0" applyNumberFormat="1" applyFont="1" applyBorder="1" applyAlignment="1">
      <alignment horizontal="left" vertical="center" wrapText="1"/>
    </xf>
    <xf numFmtId="49" fontId="56" fillId="0" borderId="2" xfId="0" applyNumberFormat="1" applyFont="1" applyBorder="1" applyAlignment="1">
      <alignment horizontal="left" vertical="center" wrapText="1"/>
    </xf>
    <xf numFmtId="49" fontId="53" fillId="0" borderId="10" xfId="0" applyNumberFormat="1" applyFont="1" applyBorder="1" applyAlignment="1">
      <alignment vertical="center"/>
    </xf>
    <xf numFmtId="49" fontId="53" fillId="0" borderId="24" xfId="0" applyNumberFormat="1" applyFont="1" applyBorder="1" applyAlignment="1">
      <alignment vertical="center"/>
    </xf>
    <xf numFmtId="49" fontId="56" fillId="0" borderId="26" xfId="0" applyNumberFormat="1" applyFont="1" applyBorder="1" applyAlignment="1">
      <alignment horizontal="left" vertical="center"/>
    </xf>
    <xf numFmtId="49" fontId="56" fillId="0" borderId="27" xfId="0" applyNumberFormat="1" applyFont="1" applyBorder="1" applyAlignment="1">
      <alignment horizontal="left" vertical="center"/>
    </xf>
    <xf numFmtId="49" fontId="56" fillId="0" borderId="1" xfId="0" applyNumberFormat="1" applyFont="1" applyBorder="1" applyAlignment="1">
      <alignment horizontal="left" vertical="center"/>
    </xf>
    <xf numFmtId="49" fontId="53" fillId="0" borderId="26" xfId="0" applyNumberFormat="1" applyFont="1" applyBorder="1" applyAlignment="1">
      <alignment horizontal="center" vertical="center"/>
    </xf>
    <xf numFmtId="49" fontId="53" fillId="0" borderId="1" xfId="0" applyNumberFormat="1" applyFont="1" applyBorder="1" applyAlignment="1">
      <alignment horizontal="center" vertical="center"/>
    </xf>
    <xf numFmtId="0" fontId="53" fillId="0" borderId="0" xfId="0" applyFont="1" applyAlignment="1">
      <alignment vertical="center" wrapText="1"/>
    </xf>
    <xf numFmtId="0" fontId="55" fillId="0" borderId="0" xfId="0" applyFont="1" applyAlignment="1">
      <alignment vertical="center" wrapText="1"/>
    </xf>
    <xf numFmtId="0" fontId="55" fillId="0" borderId="4" xfId="0" applyFont="1" applyBorder="1" applyAlignment="1">
      <alignment horizontal="center" vertical="center" wrapText="1"/>
    </xf>
    <xf numFmtId="0" fontId="55" fillId="0" borderId="8" xfId="0" applyFont="1" applyBorder="1" applyAlignment="1">
      <alignment horizontal="center" vertical="center" wrapText="1"/>
    </xf>
    <xf numFmtId="0" fontId="55" fillId="0" borderId="4" xfId="0" applyFont="1" applyBorder="1" applyAlignment="1">
      <alignment horizontal="center" vertical="center" textRotation="90" wrapText="1"/>
    </xf>
    <xf numFmtId="0" fontId="55" fillId="0" borderId="8" xfId="0" applyFont="1" applyBorder="1" applyAlignment="1">
      <alignment horizontal="center" vertical="center" textRotation="90" wrapText="1"/>
    </xf>
    <xf numFmtId="0" fontId="55" fillId="0" borderId="0" xfId="0" applyFont="1" applyAlignment="1">
      <alignment horizontal="left" vertical="center" wrapText="1"/>
    </xf>
    <xf numFmtId="0" fontId="53" fillId="0" borderId="0" xfId="0" applyFont="1" applyAlignment="1">
      <alignment horizontal="center" vertical="center" wrapText="1"/>
    </xf>
    <xf numFmtId="0" fontId="55" fillId="0" borderId="6" xfId="0" applyFont="1" applyBorder="1" applyAlignment="1">
      <alignment horizontal="center" vertical="center"/>
    </xf>
    <xf numFmtId="0" fontId="55" fillId="0" borderId="7" xfId="0" applyFont="1" applyBorder="1" applyAlignment="1">
      <alignment horizontal="center" vertical="center"/>
    </xf>
    <xf numFmtId="0" fontId="55" fillId="0" borderId="5" xfId="0" applyFont="1" applyBorder="1" applyAlignment="1">
      <alignment horizontal="center" vertical="center"/>
    </xf>
    <xf numFmtId="0" fontId="55" fillId="0" borderId="12" xfId="0" applyFont="1" applyBorder="1" applyAlignment="1">
      <alignment horizontal="center" vertical="center"/>
    </xf>
    <xf numFmtId="0" fontId="55" fillId="0" borderId="14" xfId="0" applyFont="1" applyBorder="1" applyAlignment="1">
      <alignment horizontal="center" vertical="center"/>
    </xf>
    <xf numFmtId="0" fontId="55" fillId="0" borderId="13" xfId="0" applyFont="1" applyBorder="1" applyAlignment="1">
      <alignment horizontal="center" vertical="center"/>
    </xf>
    <xf numFmtId="0" fontId="55" fillId="0" borderId="0" xfId="0" applyFont="1" applyAlignment="1">
      <alignment horizontal="center" vertical="center" wrapText="1"/>
    </xf>
    <xf numFmtId="0" fontId="55" fillId="0" borderId="0" xfId="0" applyFont="1" applyAlignment="1">
      <alignment horizontal="center" vertical="center" textRotation="90" wrapText="1"/>
    </xf>
    <xf numFmtId="0" fontId="56" fillId="0" borderId="2" xfId="0" applyFont="1" applyBorder="1" applyAlignment="1">
      <alignment vertical="center" wrapText="1"/>
    </xf>
    <xf numFmtId="0" fontId="55" fillId="0" borderId="16" xfId="0" applyFont="1" applyBorder="1" applyAlignment="1">
      <alignment horizontal="center" vertical="center" wrapText="1"/>
    </xf>
    <xf numFmtId="0" fontId="55" fillId="0" borderId="17" xfId="0" applyFont="1" applyBorder="1" applyAlignment="1">
      <alignment horizontal="center" vertical="center" wrapText="1"/>
    </xf>
    <xf numFmtId="49" fontId="56" fillId="0" borderId="2" xfId="0" applyNumberFormat="1" applyFont="1" applyBorder="1" applyAlignment="1">
      <alignment vertical="center" wrapText="1"/>
    </xf>
    <xf numFmtId="0" fontId="55" fillId="0" borderId="25" xfId="0" applyFont="1" applyBorder="1" applyAlignment="1">
      <alignment horizontal="center" vertical="center" wrapText="1"/>
    </xf>
    <xf numFmtId="164" fontId="55" fillId="0" borderId="25" xfId="1" applyNumberFormat="1" applyFont="1" applyBorder="1" applyAlignment="1">
      <alignment horizontal="center" vertical="center" wrapText="1"/>
    </xf>
    <xf numFmtId="1" fontId="55" fillId="0" borderId="25" xfId="1" applyNumberFormat="1" applyFont="1" applyBorder="1" applyAlignment="1">
      <alignment horizontal="center" vertical="center"/>
    </xf>
    <xf numFmtId="0" fontId="55" fillId="0" borderId="10" xfId="0" applyFont="1" applyBorder="1" applyAlignment="1">
      <alignment horizontal="center" vertical="center"/>
    </xf>
    <xf numFmtId="0" fontId="55" fillId="0" borderId="25" xfId="0" applyFont="1" applyBorder="1" applyAlignment="1">
      <alignment horizontal="center" vertical="center"/>
    </xf>
    <xf numFmtId="164" fontId="55" fillId="0" borderId="10" xfId="0" applyNumberFormat="1" applyFont="1" applyBorder="1" applyAlignment="1">
      <alignment horizontal="center" vertical="center"/>
    </xf>
    <xf numFmtId="164" fontId="55" fillId="0" borderId="25" xfId="0" applyNumberFormat="1" applyFont="1" applyBorder="1" applyAlignment="1">
      <alignment horizontal="center" vertical="center"/>
    </xf>
    <xf numFmtId="164" fontId="53" fillId="0" borderId="26" xfId="0" applyNumberFormat="1" applyFont="1" applyBorder="1" applyAlignment="1">
      <alignment vertical="center"/>
    </xf>
    <xf numFmtId="164" fontId="53" fillId="0" borderId="27" xfId="0" applyNumberFormat="1" applyFont="1" applyBorder="1" applyAlignment="1">
      <alignment vertical="center"/>
    </xf>
    <xf numFmtId="164" fontId="53" fillId="0" borderId="1" xfId="0" applyNumberFormat="1" applyFont="1" applyBorder="1" applyAlignment="1">
      <alignment vertical="center"/>
    </xf>
    <xf numFmtId="49" fontId="56" fillId="0" borderId="26" xfId="0" applyNumberFormat="1" applyFont="1" applyBorder="1" applyAlignment="1">
      <alignment horizontal="left" vertical="center" wrapText="1"/>
    </xf>
    <xf numFmtId="164" fontId="55" fillId="0" borderId="10" xfId="0" applyNumberFormat="1" applyFont="1" applyBorder="1" applyAlignment="1">
      <alignment vertical="center"/>
    </xf>
    <xf numFmtId="0" fontId="56" fillId="0" borderId="2" xfId="0" applyFont="1" applyBorder="1" applyAlignment="1">
      <alignment horizontal="left" vertical="center"/>
    </xf>
    <xf numFmtId="0" fontId="55" fillId="0" borderId="25" xfId="0" applyFont="1" applyBorder="1" applyAlignment="1">
      <alignment vertical="center" wrapText="1"/>
    </xf>
    <xf numFmtId="49" fontId="56" fillId="0" borderId="2" xfId="0" applyNumberFormat="1" applyFont="1" applyBorder="1" applyAlignment="1">
      <alignment vertical="center"/>
    </xf>
    <xf numFmtId="0" fontId="55" fillId="0" borderId="10" xfId="1" applyFont="1" applyBorder="1" applyAlignment="1">
      <alignment horizontal="center" vertical="center"/>
    </xf>
    <xf numFmtId="0" fontId="55" fillId="0" borderId="24" xfId="1" applyFont="1" applyBorder="1" applyAlignment="1">
      <alignment horizontal="center" vertical="center"/>
    </xf>
    <xf numFmtId="164" fontId="55" fillId="0" borderId="25" xfId="0" applyNumberFormat="1" applyFont="1" applyBorder="1" applyAlignment="1">
      <alignment vertical="center"/>
    </xf>
    <xf numFmtId="1" fontId="55" fillId="0" borderId="10" xfId="1" applyNumberFormat="1" applyFont="1" applyBorder="1" applyAlignment="1">
      <alignment vertical="center"/>
    </xf>
    <xf numFmtId="1" fontId="55" fillId="0" borderId="24" xfId="1" applyNumberFormat="1" applyFont="1" applyBorder="1" applyAlignment="1">
      <alignment vertical="center"/>
    </xf>
    <xf numFmtId="164" fontId="55" fillId="0" borderId="10" xfId="1" applyNumberFormat="1" applyFont="1" applyBorder="1" applyAlignment="1">
      <alignment vertical="center"/>
    </xf>
    <xf numFmtId="164" fontId="55" fillId="0" borderId="25" xfId="1" applyNumberFormat="1" applyFont="1" applyBorder="1" applyAlignment="1">
      <alignment vertical="center"/>
    </xf>
    <xf numFmtId="164" fontId="55" fillId="0" borderId="24" xfId="1" applyNumberFormat="1" applyFont="1" applyBorder="1" applyAlignment="1">
      <alignment vertical="center"/>
    </xf>
    <xf numFmtId="0" fontId="55" fillId="0" borderId="24" xfId="0" applyFont="1" applyBorder="1" applyAlignment="1">
      <alignment horizontal="center" vertical="center"/>
    </xf>
    <xf numFmtId="164" fontId="53" fillId="0" borderId="10" xfId="0" applyNumberFormat="1" applyFont="1" applyBorder="1" applyAlignment="1">
      <alignment horizontal="center" vertical="center"/>
    </xf>
    <xf numFmtId="164" fontId="53" fillId="0" borderId="25" xfId="0" applyNumberFormat="1" applyFont="1" applyBorder="1" applyAlignment="1">
      <alignment horizontal="center" vertical="center"/>
    </xf>
    <xf numFmtId="164" fontId="53" fillId="0" borderId="24" xfId="0" applyNumberFormat="1" applyFont="1" applyBorder="1" applyAlignment="1">
      <alignment horizontal="center" vertical="center"/>
    </xf>
    <xf numFmtId="0" fontId="56" fillId="0" borderId="26" xfId="0" applyFont="1" applyBorder="1" applyAlignment="1">
      <alignment horizontal="left" vertical="center" wrapText="1"/>
    </xf>
    <xf numFmtId="0" fontId="56" fillId="0" borderId="27" xfId="0" applyFont="1" applyBorder="1" applyAlignment="1">
      <alignment horizontal="left" vertical="center" wrapText="1"/>
    </xf>
    <xf numFmtId="0" fontId="56" fillId="0" borderId="1" xfId="0" applyFont="1" applyBorder="1" applyAlignment="1">
      <alignment horizontal="left" vertical="center" wrapText="1"/>
    </xf>
    <xf numFmtId="49" fontId="5" fillId="0" borderId="10" xfId="0" applyNumberFormat="1" applyFont="1" applyBorder="1" applyAlignment="1">
      <alignment horizontal="center" vertical="center"/>
    </xf>
    <xf numFmtId="49" fontId="5" fillId="0" borderId="24" xfId="0" applyNumberFormat="1" applyFont="1" applyBorder="1" applyAlignment="1">
      <alignment horizontal="center" vertical="center"/>
    </xf>
    <xf numFmtId="0" fontId="8" fillId="0" borderId="10" xfId="0" applyFont="1" applyBorder="1" applyAlignment="1">
      <alignment horizontal="center" vertical="center"/>
    </xf>
    <xf numFmtId="0" fontId="8" fillId="0" borderId="24" xfId="0" applyFont="1" applyBorder="1" applyAlignment="1">
      <alignment horizontal="center" vertical="center"/>
    </xf>
    <xf numFmtId="49" fontId="5" fillId="0" borderId="26" xfId="0" applyNumberFormat="1" applyFont="1" applyBorder="1" applyAlignment="1">
      <alignment horizontal="left" vertical="center" wrapText="1"/>
    </xf>
    <xf numFmtId="49" fontId="5" fillId="0" borderId="27" xfId="0" applyNumberFormat="1" applyFont="1" applyBorder="1" applyAlignment="1">
      <alignment horizontal="left" vertical="center"/>
    </xf>
    <xf numFmtId="49" fontId="5" fillId="0" borderId="14" xfId="0" applyNumberFormat="1" applyFont="1" applyBorder="1" applyAlignment="1">
      <alignment horizontal="left" vertical="center"/>
    </xf>
    <xf numFmtId="49" fontId="5" fillId="0" borderId="1" xfId="0" applyNumberFormat="1" applyFont="1" applyBorder="1" applyAlignment="1">
      <alignment horizontal="left" vertical="center"/>
    </xf>
    <xf numFmtId="49" fontId="56" fillId="0" borderId="2" xfId="0" applyNumberFormat="1" applyFont="1" applyBorder="1" applyAlignment="1">
      <alignment horizontal="left" vertical="center"/>
    </xf>
    <xf numFmtId="49" fontId="56" fillId="0" borderId="27" xfId="0" applyNumberFormat="1" applyFont="1" applyBorder="1" applyAlignment="1">
      <alignment horizontal="left" vertical="center" wrapText="1"/>
    </xf>
    <xf numFmtId="49" fontId="56" fillId="0" borderId="1" xfId="0" applyNumberFormat="1" applyFont="1" applyBorder="1" applyAlignment="1">
      <alignment horizontal="left" vertical="center" wrapText="1"/>
    </xf>
    <xf numFmtId="49" fontId="3" fillId="0" borderId="10" xfId="0" applyNumberFormat="1" applyFont="1" applyBorder="1" applyAlignment="1">
      <alignment horizontal="left" vertical="top" wrapText="1"/>
    </xf>
    <xf numFmtId="49" fontId="3" fillId="0" borderId="24" xfId="0" applyNumberFormat="1" applyFont="1" applyBorder="1" applyAlignment="1">
      <alignment horizontal="left" vertical="top" wrapText="1"/>
    </xf>
    <xf numFmtId="49" fontId="3" fillId="0" borderId="10" xfId="0" applyNumberFormat="1" applyFont="1" applyBorder="1" applyAlignment="1">
      <alignment horizontal="center" vertical="center"/>
    </xf>
    <xf numFmtId="49" fontId="3" fillId="0" borderId="24" xfId="0" applyNumberFormat="1" applyFont="1" applyBorder="1" applyAlignment="1">
      <alignment horizontal="center" vertical="center"/>
    </xf>
    <xf numFmtId="164" fontId="3" fillId="0" borderId="10" xfId="0" applyNumberFormat="1" applyFont="1" applyBorder="1" applyAlignment="1">
      <alignment horizontal="center" vertical="center"/>
    </xf>
    <xf numFmtId="164" fontId="3" fillId="0" borderId="24" xfId="0" applyNumberFormat="1" applyFont="1" applyBorder="1" applyAlignment="1">
      <alignment horizontal="center" vertical="center"/>
    </xf>
    <xf numFmtId="49" fontId="3" fillId="0" borderId="10"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9" fontId="53" fillId="0" borderId="10" xfId="0" applyNumberFormat="1" applyFont="1" applyBorder="1" applyAlignment="1">
      <alignment horizontal="center" vertical="center" wrapText="1"/>
    </xf>
    <xf numFmtId="49" fontId="53" fillId="0" borderId="24" xfId="0" applyNumberFormat="1" applyFont="1" applyBorder="1" applyAlignment="1">
      <alignment horizontal="center" vertical="center" wrapText="1"/>
    </xf>
    <xf numFmtId="0" fontId="4" fillId="0" borderId="26" xfId="0" applyFont="1" applyBorder="1" applyAlignment="1" applyProtection="1">
      <alignment horizontal="left" vertical="center" wrapText="1"/>
      <protection locked="0"/>
    </xf>
    <xf numFmtId="0" fontId="4" fillId="0" borderId="27"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164" fontId="3" fillId="0" borderId="10" xfId="0" applyNumberFormat="1" applyFont="1" applyBorder="1" applyAlignment="1">
      <alignment horizontal="center" vertical="center" wrapText="1"/>
    </xf>
    <xf numFmtId="164" fontId="3" fillId="0" borderId="24" xfId="0" applyNumberFormat="1" applyFont="1" applyBorder="1" applyAlignment="1">
      <alignment horizontal="center" vertical="center" wrapText="1"/>
    </xf>
    <xf numFmtId="49" fontId="65" fillId="0" borderId="26" xfId="0" applyNumberFormat="1" applyFont="1" applyBorder="1" applyAlignment="1" applyProtection="1">
      <alignment horizontal="left" vertical="center" wrapText="1"/>
      <protection locked="0"/>
    </xf>
    <xf numFmtId="49" fontId="65" fillId="0" borderId="27" xfId="0" applyNumberFormat="1" applyFont="1" applyBorder="1" applyAlignment="1" applyProtection="1">
      <alignment horizontal="left" vertical="center" wrapText="1"/>
      <protection locked="0"/>
    </xf>
    <xf numFmtId="49" fontId="65" fillId="0" borderId="1" xfId="0" applyNumberFormat="1" applyFont="1" applyBorder="1" applyAlignment="1" applyProtection="1">
      <alignment horizontal="left" vertical="center" wrapText="1"/>
      <protection locked="0"/>
    </xf>
    <xf numFmtId="49" fontId="65" fillId="0" borderId="26" xfId="0" applyNumberFormat="1" applyFont="1" applyBorder="1" applyAlignment="1">
      <alignment horizontal="left" vertical="center" wrapText="1"/>
    </xf>
    <xf numFmtId="49" fontId="65" fillId="0" borderId="27" xfId="0" applyNumberFormat="1" applyFont="1" applyBorder="1" applyAlignment="1">
      <alignment horizontal="left" vertical="center" wrapText="1"/>
    </xf>
    <xf numFmtId="49" fontId="65" fillId="0" borderId="1" xfId="0" applyNumberFormat="1" applyFont="1" applyBorder="1" applyAlignment="1">
      <alignment horizontal="left" vertical="center" wrapText="1"/>
    </xf>
    <xf numFmtId="49" fontId="65" fillId="0" borderId="26" xfId="0" applyNumberFormat="1" applyFont="1" applyBorder="1" applyAlignment="1">
      <alignment horizontal="left" vertical="center"/>
    </xf>
    <xf numFmtId="49" fontId="65" fillId="0" borderId="27" xfId="0" applyNumberFormat="1" applyFont="1" applyBorder="1" applyAlignment="1">
      <alignment horizontal="left" vertical="center"/>
    </xf>
    <xf numFmtId="49" fontId="65" fillId="0" borderId="1" xfId="0" applyNumberFormat="1" applyFont="1" applyBorder="1" applyAlignment="1">
      <alignment horizontal="left" vertical="center"/>
    </xf>
    <xf numFmtId="0" fontId="3" fillId="0" borderId="10" xfId="0" applyFont="1" applyBorder="1" applyAlignment="1">
      <alignment horizontal="left" vertical="center" wrapText="1"/>
    </xf>
    <xf numFmtId="0" fontId="3" fillId="0" borderId="24" xfId="0" applyFont="1" applyBorder="1" applyAlignment="1">
      <alignment horizontal="left" vertical="center" wrapText="1"/>
    </xf>
    <xf numFmtId="164" fontId="55" fillId="0" borderId="10" xfId="0" applyNumberFormat="1" applyFont="1" applyBorder="1" applyAlignment="1" applyProtection="1">
      <alignment horizontal="center" vertical="center"/>
      <protection locked="0"/>
    </xf>
    <xf numFmtId="164" fontId="55" fillId="0" borderId="24" xfId="0" applyNumberFormat="1" applyFont="1" applyBorder="1" applyAlignment="1" applyProtection="1">
      <alignment horizontal="center" vertical="center"/>
      <protection locked="0"/>
    </xf>
    <xf numFmtId="164" fontId="3" fillId="0" borderId="10" xfId="1" applyNumberFormat="1" applyFont="1" applyBorder="1" applyAlignment="1">
      <alignment horizontal="center" vertical="center" wrapText="1"/>
    </xf>
    <xf numFmtId="164" fontId="3" fillId="0" borderId="24" xfId="1" applyNumberFormat="1" applyFont="1" applyBorder="1" applyAlignment="1">
      <alignment horizontal="center" vertical="center" wrapText="1"/>
    </xf>
    <xf numFmtId="0" fontId="57" fillId="0" borderId="10" xfId="0" applyFont="1" applyBorder="1" applyAlignment="1">
      <alignment horizontal="left" vertical="top" wrapText="1"/>
    </xf>
    <xf numFmtId="0" fontId="57" fillId="0" borderId="24" xfId="0" applyFont="1" applyBorder="1" applyAlignment="1">
      <alignment horizontal="left" vertical="top" wrapText="1"/>
    </xf>
    <xf numFmtId="0" fontId="55" fillId="0" borderId="6" xfId="0" applyFont="1" applyBorder="1" applyAlignment="1">
      <alignment horizontal="left" vertical="center" wrapText="1"/>
    </xf>
    <xf numFmtId="0" fontId="56" fillId="0" borderId="12" xfId="0" applyFont="1" applyBorder="1" applyAlignment="1">
      <alignment horizontal="left" vertical="center" wrapText="1"/>
    </xf>
    <xf numFmtId="164" fontId="55" fillId="0" borderId="2" xfId="0" applyNumberFormat="1" applyFont="1" applyBorder="1" applyAlignment="1">
      <alignment horizontal="center" vertical="center" wrapText="1"/>
    </xf>
    <xf numFmtId="0" fontId="55" fillId="0" borderId="5" xfId="0" applyFont="1" applyBorder="1" applyAlignment="1">
      <alignment horizontal="center" vertical="center" wrapText="1"/>
    </xf>
    <xf numFmtId="0" fontId="55" fillId="0" borderId="13" xfId="0" applyFont="1" applyBorder="1" applyAlignment="1">
      <alignment horizontal="center" vertical="center" wrapText="1"/>
    </xf>
    <xf numFmtId="0" fontId="3" fillId="0" borderId="2" xfId="0" applyFont="1" applyBorder="1" applyAlignment="1">
      <alignment vertical="center" wrapText="1"/>
    </xf>
    <xf numFmtId="164" fontId="3" fillId="0" borderId="2" xfId="0" applyNumberFormat="1" applyFont="1" applyBorder="1" applyAlignment="1">
      <alignment vertical="center" wrapText="1"/>
    </xf>
    <xf numFmtId="1" fontId="3" fillId="0" borderId="2" xfId="0" applyNumberFormat="1" applyFont="1" applyBorder="1" applyAlignment="1">
      <alignment horizontal="left" vertical="center" wrapText="1"/>
    </xf>
    <xf numFmtId="164" fontId="3" fillId="0" borderId="2" xfId="0" applyNumberFormat="1" applyFont="1" applyBorder="1" applyAlignment="1">
      <alignment horizontal="center" vertical="center" wrapText="1"/>
    </xf>
    <xf numFmtId="1" fontId="3" fillId="0" borderId="2" xfId="0" applyNumberFormat="1" applyFont="1" applyBorder="1" applyAlignment="1">
      <alignment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49" fontId="4" fillId="0" borderId="2" xfId="0" applyNumberFormat="1" applyFont="1" applyBorder="1" applyAlignment="1" applyProtection="1">
      <alignment vertical="center" wrapText="1"/>
      <protection locked="0"/>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49" fontId="5" fillId="0" borderId="26" xfId="0" applyNumberFormat="1" applyFont="1" applyBorder="1" applyAlignment="1">
      <alignment horizontal="left" vertical="center"/>
    </xf>
    <xf numFmtId="0" fontId="3" fillId="0" borderId="10" xfId="0" applyFont="1" applyBorder="1" applyAlignment="1">
      <alignment vertical="center" wrapText="1"/>
    </xf>
    <xf numFmtId="0" fontId="3" fillId="0" borderId="25" xfId="0" applyFont="1" applyBorder="1" applyAlignment="1">
      <alignment vertical="center" wrapText="1"/>
    </xf>
    <xf numFmtId="0" fontId="3" fillId="0" borderId="24" xfId="0" applyFont="1" applyBorder="1" applyAlignment="1">
      <alignment vertical="center" wrapText="1"/>
    </xf>
    <xf numFmtId="164" fontId="3" fillId="0" borderId="10" xfId="0" applyNumberFormat="1" applyFont="1" applyBorder="1" applyAlignment="1">
      <alignment vertical="center" wrapText="1"/>
    </xf>
    <xf numFmtId="164" fontId="3" fillId="0" borderId="25" xfId="0" applyNumberFormat="1" applyFont="1" applyBorder="1" applyAlignment="1">
      <alignment vertical="center" wrapText="1"/>
    </xf>
    <xf numFmtId="164" fontId="3" fillId="0" borderId="24" xfId="0" applyNumberFormat="1" applyFont="1" applyBorder="1" applyAlignment="1">
      <alignment vertical="center" wrapText="1"/>
    </xf>
    <xf numFmtId="1" fontId="3" fillId="0" borderId="2" xfId="0" applyNumberFormat="1" applyFont="1" applyBorder="1" applyAlignment="1">
      <alignment vertical="center"/>
    </xf>
    <xf numFmtId="0" fontId="3" fillId="0" borderId="2" xfId="0" applyFont="1" applyBorder="1" applyAlignment="1">
      <alignment vertical="center"/>
    </xf>
    <xf numFmtId="164" fontId="3" fillId="0" borderId="2" xfId="0" applyNumberFormat="1" applyFont="1" applyBorder="1" applyAlignment="1">
      <alignment vertical="center"/>
    </xf>
    <xf numFmtId="49" fontId="4" fillId="0" borderId="26" xfId="0" applyNumberFormat="1" applyFont="1" applyBorder="1" applyAlignment="1" applyProtection="1">
      <alignment horizontal="left" vertical="center"/>
      <protection locked="0"/>
    </xf>
    <xf numFmtId="49" fontId="4" fillId="0" borderId="27" xfId="0" applyNumberFormat="1" applyFont="1" applyBorder="1" applyAlignment="1" applyProtection="1">
      <alignment horizontal="left" vertical="center"/>
      <protection locked="0"/>
    </xf>
    <xf numFmtId="49" fontId="4" fillId="0" borderId="1" xfId="0" applyNumberFormat="1" applyFont="1" applyBorder="1" applyAlignment="1" applyProtection="1">
      <alignment horizontal="left" vertical="center"/>
      <protection locked="0"/>
    </xf>
    <xf numFmtId="49" fontId="4" fillId="0" borderId="26" xfId="0" applyNumberFormat="1" applyFont="1" applyBorder="1" applyAlignment="1" applyProtection="1">
      <alignment vertical="center" wrapText="1"/>
      <protection locked="0"/>
    </xf>
    <xf numFmtId="49" fontId="4" fillId="0" borderId="27" xfId="0" applyNumberFormat="1" applyFont="1" applyBorder="1" applyAlignment="1" applyProtection="1">
      <alignment vertical="center" wrapText="1"/>
      <protection locked="0"/>
    </xf>
    <xf numFmtId="49" fontId="4" fillId="0" borderId="1" xfId="0" applyNumberFormat="1" applyFont="1" applyBorder="1" applyAlignment="1" applyProtection="1">
      <alignment vertical="center" wrapText="1"/>
      <protection locked="0"/>
    </xf>
    <xf numFmtId="164" fontId="3" fillId="0" borderId="10" xfId="0" applyNumberFormat="1" applyFont="1" applyBorder="1" applyAlignment="1" applyProtection="1">
      <alignment horizontal="center" vertical="center"/>
      <protection locked="0"/>
    </xf>
    <xf numFmtId="164" fontId="3" fillId="0" borderId="25" xfId="0" applyNumberFormat="1" applyFont="1" applyBorder="1" applyAlignment="1" applyProtection="1">
      <alignment horizontal="center" vertical="center"/>
      <protection locked="0"/>
    </xf>
    <xf numFmtId="164" fontId="3" fillId="0" borderId="24" xfId="0" applyNumberFormat="1" applyFont="1" applyBorder="1" applyAlignment="1" applyProtection="1">
      <alignment horizontal="center" vertical="center"/>
      <protection locked="0"/>
    </xf>
    <xf numFmtId="0" fontId="57" fillId="0" borderId="10" xfId="0" applyFont="1" applyBorder="1" applyAlignment="1" applyProtection="1">
      <alignment vertical="center"/>
      <protection locked="0"/>
    </xf>
    <xf numFmtId="0" fontId="57" fillId="0" borderId="25" xfId="0" applyFont="1" applyBorder="1" applyAlignment="1" applyProtection="1">
      <alignment vertical="center"/>
      <protection locked="0"/>
    </xf>
    <xf numFmtId="0" fontId="57" fillId="0" borderId="24" xfId="0" applyFont="1" applyBorder="1" applyAlignment="1" applyProtection="1">
      <alignment vertical="center"/>
      <protection locked="0"/>
    </xf>
    <xf numFmtId="164" fontId="57" fillId="0" borderId="10" xfId="0" applyNumberFormat="1" applyFont="1" applyBorder="1" applyAlignment="1">
      <alignment vertical="center"/>
    </xf>
    <xf numFmtId="164" fontId="57" fillId="0" borderId="25" xfId="0" applyNumberFormat="1" applyFont="1" applyBorder="1" applyAlignment="1">
      <alignment vertical="center"/>
    </xf>
    <xf numFmtId="164" fontId="57" fillId="0" borderId="24" xfId="0" applyNumberFormat="1" applyFont="1" applyBorder="1" applyAlignment="1">
      <alignment vertical="center"/>
    </xf>
    <xf numFmtId="0" fontId="4" fillId="0" borderId="2" xfId="0" applyFont="1" applyBorder="1" applyAlignment="1" applyProtection="1">
      <alignment vertical="center" wrapText="1"/>
      <protection locked="0"/>
    </xf>
    <xf numFmtId="1" fontId="3" fillId="0" borderId="2" xfId="0" applyNumberFormat="1" applyFont="1" applyBorder="1" applyAlignment="1" applyProtection="1">
      <alignment vertical="center"/>
      <protection locked="0"/>
    </xf>
    <xf numFmtId="49" fontId="57" fillId="0" borderId="10" xfId="0" applyNumberFormat="1" applyFont="1" applyBorder="1" applyAlignment="1" applyProtection="1">
      <alignment horizontal="center" vertical="center" wrapText="1"/>
      <protection locked="0"/>
    </xf>
    <xf numFmtId="49" fontId="57" fillId="0" borderId="25" xfId="0" applyNumberFormat="1" applyFont="1" applyBorder="1" applyAlignment="1" applyProtection="1">
      <alignment horizontal="center" vertical="center" wrapText="1"/>
      <protection locked="0"/>
    </xf>
    <xf numFmtId="49" fontId="57" fillId="0" borderId="24" xfId="0" applyNumberFormat="1" applyFont="1" applyBorder="1" applyAlignment="1" applyProtection="1">
      <alignment horizontal="center" vertical="center" wrapText="1"/>
      <protection locked="0"/>
    </xf>
    <xf numFmtId="164" fontId="3" fillId="0" borderId="25" xfId="0" applyNumberFormat="1" applyFont="1" applyBorder="1" applyAlignment="1">
      <alignment horizontal="center" vertical="center" wrapText="1"/>
    </xf>
    <xf numFmtId="49" fontId="5" fillId="0" borderId="26" xfId="0" applyNumberFormat="1" applyFont="1" applyBorder="1" applyAlignment="1">
      <alignment vertical="center"/>
    </xf>
    <xf numFmtId="49" fontId="5" fillId="0" borderId="27" xfId="0" applyNumberFormat="1" applyFont="1" applyBorder="1" applyAlignment="1">
      <alignment vertical="center"/>
    </xf>
    <xf numFmtId="49" fontId="5" fillId="0" borderId="1" xfId="0" applyNumberFormat="1" applyFont="1" applyBorder="1" applyAlignment="1">
      <alignment vertical="center"/>
    </xf>
    <xf numFmtId="49" fontId="4" fillId="0" borderId="26" xfId="0" applyNumberFormat="1" applyFont="1" applyBorder="1" applyAlignment="1" applyProtection="1">
      <alignment vertical="center"/>
      <protection locked="0"/>
    </xf>
    <xf numFmtId="49" fontId="4" fillId="0" borderId="27" xfId="0" applyNumberFormat="1" applyFont="1" applyBorder="1" applyAlignment="1" applyProtection="1">
      <alignment vertical="center"/>
      <protection locked="0"/>
    </xf>
    <xf numFmtId="49" fontId="4" fillId="0" borderId="1" xfId="0" applyNumberFormat="1" applyFont="1" applyBorder="1" applyAlignment="1" applyProtection="1">
      <alignment vertical="center"/>
      <protection locked="0"/>
    </xf>
    <xf numFmtId="0" fontId="4" fillId="0" borderId="7" xfId="0" applyFont="1" applyBorder="1" applyAlignment="1" applyProtection="1">
      <alignment horizontal="left" vertical="center" wrapText="1"/>
      <protection locked="0"/>
    </xf>
    <xf numFmtId="49" fontId="5" fillId="0" borderId="27"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49" fontId="5" fillId="0" borderId="2" xfId="0" applyNumberFormat="1" applyFont="1" applyBorder="1" applyAlignment="1">
      <alignment vertical="center"/>
    </xf>
    <xf numFmtId="0" fontId="3" fillId="0" borderId="10" xfId="0" applyFont="1" applyBorder="1" applyAlignment="1">
      <alignment horizontal="center" vertical="center"/>
    </xf>
    <xf numFmtId="0" fontId="3" fillId="0" borderId="25" xfId="0" applyFont="1" applyBorder="1" applyAlignment="1">
      <alignment horizontal="center" vertical="center"/>
    </xf>
    <xf numFmtId="0" fontId="4" fillId="0" borderId="2" xfId="0" applyFont="1" applyBorder="1" applyAlignment="1">
      <alignment vertical="center" wrapText="1"/>
    </xf>
    <xf numFmtId="0" fontId="3" fillId="0" borderId="10" xfId="0" applyFont="1" applyBorder="1" applyAlignment="1">
      <alignment vertical="center"/>
    </xf>
    <xf numFmtId="0" fontId="3" fillId="0" borderId="25" xfId="0" applyFont="1" applyBorder="1" applyAlignment="1">
      <alignment vertical="center"/>
    </xf>
    <xf numFmtId="0" fontId="3" fillId="0" borderId="24" xfId="0" applyFont="1" applyBorder="1" applyAlignment="1">
      <alignment vertical="center"/>
    </xf>
    <xf numFmtId="164" fontId="3" fillId="0" borderId="10" xfId="0" applyNumberFormat="1" applyFont="1" applyBorder="1" applyAlignment="1">
      <alignment vertical="center"/>
    </xf>
    <xf numFmtId="164" fontId="3" fillId="0" borderId="25" xfId="0" applyNumberFormat="1" applyFont="1" applyBorder="1" applyAlignment="1">
      <alignment vertical="center"/>
    </xf>
    <xf numFmtId="164" fontId="3" fillId="0" borderId="24" xfId="0" applyNumberFormat="1" applyFont="1" applyBorder="1" applyAlignment="1">
      <alignment vertical="center"/>
    </xf>
    <xf numFmtId="0" fontId="3" fillId="0" borderId="10"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49" fontId="4" fillId="0" borderId="2" xfId="0" applyNumberFormat="1" applyFont="1" applyBorder="1" applyAlignment="1">
      <alignment vertical="center" wrapText="1"/>
    </xf>
    <xf numFmtId="49" fontId="4" fillId="0" borderId="2" xfId="0" applyNumberFormat="1" applyFont="1" applyBorder="1" applyAlignment="1">
      <alignment vertical="center"/>
    </xf>
    <xf numFmtId="0" fontId="3" fillId="0" borderId="24"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2" xfId="0" applyFont="1" applyBorder="1" applyAlignment="1">
      <alignment horizontal="center" vertical="center" textRotation="90"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4" fillId="0" borderId="1" xfId="0" applyFont="1" applyBorder="1" applyAlignment="1">
      <alignment vertical="center" wrapText="1"/>
    </xf>
    <xf numFmtId="164" fontId="55" fillId="0" borderId="10" xfId="0" applyNumberFormat="1" applyFont="1" applyBorder="1" applyAlignment="1">
      <alignment horizontal="center" vertical="center" wrapText="1"/>
    </xf>
    <xf numFmtId="164" fontId="55" fillId="0" borderId="24" xfId="0" applyNumberFormat="1" applyFont="1" applyBorder="1" applyAlignment="1">
      <alignment horizontal="center" vertical="center" wrapText="1"/>
    </xf>
    <xf numFmtId="164" fontId="55" fillId="0" borderId="24" xfId="0" applyNumberFormat="1" applyFont="1" applyBorder="1" applyAlignment="1">
      <alignment horizontal="center" vertical="center"/>
    </xf>
    <xf numFmtId="49" fontId="4" fillId="0" borderId="26" xfId="0" applyNumberFormat="1" applyFont="1" applyBorder="1" applyAlignment="1">
      <alignment horizontal="left" vertical="center" wrapText="1"/>
    </xf>
    <xf numFmtId="49" fontId="4" fillId="0" borderId="27"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1" fontId="55" fillId="0" borderId="10" xfId="0" applyNumberFormat="1" applyFont="1" applyBorder="1" applyAlignment="1">
      <alignment horizontal="center" vertical="center"/>
    </xf>
    <xf numFmtId="1" fontId="55" fillId="0" borderId="24" xfId="0" applyNumberFormat="1" applyFont="1" applyBorder="1" applyAlignment="1">
      <alignment horizontal="center" vertical="center"/>
    </xf>
    <xf numFmtId="164" fontId="3" fillId="0" borderId="25" xfId="0" applyNumberFormat="1" applyFont="1" applyBorder="1" applyAlignment="1">
      <alignment horizontal="center" vertical="center"/>
    </xf>
    <xf numFmtId="49" fontId="55" fillId="0" borderId="10" xfId="0" applyNumberFormat="1" applyFont="1" applyBorder="1" applyAlignment="1">
      <alignment horizontal="center" vertical="center" wrapText="1"/>
    </xf>
    <xf numFmtId="49" fontId="55" fillId="0" borderId="24" xfId="0" applyNumberFormat="1" applyFont="1" applyBorder="1" applyAlignment="1">
      <alignment horizontal="center" vertical="center" wrapText="1"/>
    </xf>
    <xf numFmtId="0" fontId="3" fillId="0" borderId="3" xfId="0" applyFont="1" applyBorder="1" applyAlignment="1">
      <alignment horizontal="center" vertical="center" textRotation="90" wrapText="1"/>
    </xf>
    <xf numFmtId="0" fontId="3" fillId="0" borderId="3" xfId="0" applyFont="1" applyBorder="1" applyAlignment="1">
      <alignment horizontal="center" vertical="center" wrapText="1"/>
    </xf>
    <xf numFmtId="164" fontId="5" fillId="0" borderId="2" xfId="0" applyNumberFormat="1" applyFont="1" applyBorder="1" applyAlignment="1">
      <alignment vertical="center"/>
    </xf>
    <xf numFmtId="0" fontId="3" fillId="0" borderId="2" xfId="0" applyFont="1" applyBorder="1" applyAlignment="1">
      <alignment vertical="top"/>
    </xf>
    <xf numFmtId="0" fontId="3" fillId="0" borderId="2" xfId="0" applyFont="1" applyBorder="1" applyAlignment="1">
      <alignment horizontal="center" vertical="top"/>
    </xf>
    <xf numFmtId="164" fontId="3" fillId="0" borderId="2" xfId="0" applyNumberFormat="1" applyFont="1" applyBorder="1" applyAlignment="1">
      <alignment vertical="top"/>
    </xf>
    <xf numFmtId="0" fontId="3" fillId="0" borderId="2" xfId="0" applyFont="1" applyBorder="1" applyAlignment="1">
      <alignment horizontal="center" vertical="top" wrapText="1"/>
    </xf>
    <xf numFmtId="0" fontId="3" fillId="0" borderId="2" xfId="0" applyFont="1" applyBorder="1" applyAlignment="1">
      <alignment vertical="top" wrapText="1"/>
    </xf>
    <xf numFmtId="0" fontId="4" fillId="0" borderId="2" xfId="0" applyFont="1" applyBorder="1" applyAlignment="1">
      <alignment horizontal="left" vertical="center" wrapText="1"/>
    </xf>
    <xf numFmtId="0" fontId="3" fillId="0" borderId="2" xfId="0" applyFont="1" applyBorder="1" applyAlignment="1">
      <alignment horizontal="left" vertical="center" wrapText="1"/>
    </xf>
    <xf numFmtId="164" fontId="53" fillId="0" borderId="2" xfId="0" applyNumberFormat="1" applyFont="1" applyBorder="1" applyAlignment="1">
      <alignment horizontal="left" vertical="center" wrapText="1"/>
    </xf>
    <xf numFmtId="0" fontId="31" fillId="0" borderId="2" xfId="0" applyFont="1" applyBorder="1" applyAlignment="1">
      <alignment horizontal="center" vertical="center" wrapText="1"/>
    </xf>
    <xf numFmtId="0" fontId="31"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10" xfId="0" applyFont="1" applyBorder="1" applyAlignment="1">
      <alignment horizontal="left" vertical="center"/>
    </xf>
    <xf numFmtId="0" fontId="3" fillId="0" borderId="24" xfId="0" applyFont="1" applyBorder="1" applyAlignment="1">
      <alignment horizontal="left" vertical="center"/>
    </xf>
    <xf numFmtId="0" fontId="31" fillId="0" borderId="2" xfId="0" applyFont="1" applyBorder="1" applyAlignment="1">
      <alignment horizontal="left" vertical="center"/>
    </xf>
    <xf numFmtId="0" fontId="55" fillId="0" borderId="2" xfId="0" applyFont="1" applyBorder="1" applyAlignment="1">
      <alignment horizontal="center" vertical="center" wrapText="1"/>
    </xf>
    <xf numFmtId="0" fontId="54" fillId="0" borderId="27" xfId="0" applyFont="1" applyBorder="1" applyAlignment="1">
      <alignment horizontal="left" vertical="center"/>
    </xf>
    <xf numFmtId="0" fontId="54" fillId="0" borderId="1" xfId="0" applyFont="1" applyBorder="1" applyAlignment="1">
      <alignment horizontal="left" vertical="center"/>
    </xf>
    <xf numFmtId="0" fontId="56" fillId="0" borderId="2" xfId="0" applyFont="1" applyBorder="1" applyAlignment="1">
      <alignment horizontal="left" vertical="center" wrapText="1"/>
    </xf>
    <xf numFmtId="164" fontId="53" fillId="0" borderId="2" xfId="0" applyNumberFormat="1" applyFont="1" applyBorder="1" applyAlignment="1">
      <alignment horizontal="left" vertical="center"/>
    </xf>
    <xf numFmtId="164" fontId="3" fillId="0" borderId="2" xfId="0" applyNumberFormat="1" applyFont="1" applyBorder="1" applyAlignment="1">
      <alignment horizontal="left" vertical="center"/>
    </xf>
    <xf numFmtId="164" fontId="3" fillId="0" borderId="2" xfId="0" applyNumberFormat="1" applyFont="1" applyBorder="1" applyAlignment="1">
      <alignment horizontal="left" vertical="center" wrapText="1"/>
    </xf>
    <xf numFmtId="0" fontId="31" fillId="0" borderId="10" xfId="0" applyFont="1" applyBorder="1" applyAlignment="1">
      <alignment horizontal="center" vertical="center" wrapText="1"/>
    </xf>
    <xf numFmtId="0" fontId="31" fillId="0" borderId="24" xfId="0" applyFont="1" applyBorder="1" applyAlignment="1">
      <alignment horizontal="center" vertical="center" wrapText="1"/>
    </xf>
    <xf numFmtId="49" fontId="4" fillId="0" borderId="2" xfId="0" applyNumberFormat="1" applyFont="1" applyBorder="1" applyAlignment="1">
      <alignment horizontal="left" vertical="center"/>
    </xf>
    <xf numFmtId="0" fontId="4" fillId="0" borderId="2" xfId="0" applyFont="1" applyBorder="1" applyAlignment="1">
      <alignment horizontal="left" vertical="center"/>
    </xf>
    <xf numFmtId="0" fontId="55" fillId="0" borderId="2" xfId="0" applyFont="1" applyBorder="1" applyAlignment="1">
      <alignment horizontal="left" vertical="center" wrapText="1"/>
    </xf>
    <xf numFmtId="49" fontId="4" fillId="0" borderId="2" xfId="0" applyNumberFormat="1" applyFont="1" applyBorder="1" applyAlignment="1">
      <alignment horizontal="left" vertical="center" wrapText="1"/>
    </xf>
    <xf numFmtId="0" fontId="3" fillId="0" borderId="2" xfId="0" applyFont="1" applyBorder="1" applyAlignment="1">
      <alignment horizontal="left" vertical="center" textRotation="90" wrapText="1"/>
    </xf>
    <xf numFmtId="49" fontId="5" fillId="0" borderId="2" xfId="0" applyNumberFormat="1" applyFont="1" applyBorder="1" applyAlignment="1">
      <alignment horizontal="left" vertical="center"/>
    </xf>
    <xf numFmtId="164" fontId="53" fillId="0" borderId="10" xfId="0" applyNumberFormat="1" applyFont="1" applyBorder="1" applyAlignment="1">
      <alignment horizontal="left" vertical="center"/>
    </xf>
    <xf numFmtId="164" fontId="53" fillId="0" borderId="24" xfId="0" applyNumberFormat="1" applyFont="1" applyBorder="1" applyAlignment="1">
      <alignment horizontal="left" vertical="center"/>
    </xf>
    <xf numFmtId="164" fontId="3" fillId="0" borderId="10" xfId="0" applyNumberFormat="1" applyFont="1" applyBorder="1" applyAlignment="1">
      <alignment horizontal="left" vertical="center" wrapText="1"/>
    </xf>
    <xf numFmtId="164" fontId="3" fillId="0" borderId="24" xfId="0" applyNumberFormat="1" applyFont="1" applyBorder="1" applyAlignment="1">
      <alignment horizontal="left" vertical="center" wrapText="1"/>
    </xf>
    <xf numFmtId="164" fontId="3" fillId="0" borderId="10" xfId="0" applyNumberFormat="1" applyFont="1" applyBorder="1" applyAlignment="1">
      <alignment horizontal="left" vertical="center"/>
    </xf>
    <xf numFmtId="164" fontId="3" fillId="0" borderId="24" xfId="0" applyNumberFormat="1" applyFont="1" applyBorder="1" applyAlignment="1">
      <alignment horizontal="left" vertical="center"/>
    </xf>
    <xf numFmtId="0" fontId="52" fillId="0" borderId="2" xfId="0" applyFont="1" applyBorder="1" applyAlignment="1">
      <alignment horizontal="left" vertical="center" wrapText="1"/>
    </xf>
    <xf numFmtId="0" fontId="3" fillId="0" borderId="25" xfId="0" applyFont="1" applyBorder="1" applyAlignment="1">
      <alignment horizontal="left" vertical="center" wrapText="1"/>
    </xf>
    <xf numFmtId="164" fontId="53" fillId="0" borderId="10" xfId="0" applyNumberFormat="1" applyFont="1" applyBorder="1" applyAlignment="1">
      <alignment horizontal="left" vertical="center" wrapText="1"/>
    </xf>
    <xf numFmtId="164" fontId="53" fillId="0" borderId="25" xfId="0" applyNumberFormat="1" applyFont="1" applyBorder="1" applyAlignment="1">
      <alignment horizontal="left" vertical="center" wrapText="1"/>
    </xf>
    <xf numFmtId="164" fontId="53" fillId="0" borderId="24" xfId="0" applyNumberFormat="1" applyFont="1" applyBorder="1" applyAlignment="1">
      <alignment horizontal="left" vertical="center" wrapText="1"/>
    </xf>
    <xf numFmtId="1" fontId="3" fillId="0" borderId="10" xfId="0" applyNumberFormat="1" applyFont="1" applyBorder="1" applyAlignment="1">
      <alignment horizontal="left" vertical="center" wrapText="1"/>
    </xf>
    <xf numFmtId="1" fontId="3" fillId="0" borderId="24" xfId="0" applyNumberFormat="1" applyFont="1" applyBorder="1" applyAlignment="1">
      <alignment horizontal="left" vertical="center" wrapText="1"/>
    </xf>
    <xf numFmtId="0" fontId="31" fillId="0" borderId="25" xfId="0" applyFont="1" applyBorder="1" applyAlignment="1">
      <alignment horizontal="center" vertical="center" wrapText="1"/>
    </xf>
    <xf numFmtId="0" fontId="31" fillId="0" borderId="10" xfId="0" applyFont="1" applyBorder="1" applyAlignment="1">
      <alignment horizontal="left" vertical="center" wrapText="1"/>
    </xf>
    <xf numFmtId="0" fontId="31" fillId="0" borderId="25" xfId="0" applyFont="1" applyBorder="1" applyAlignment="1">
      <alignment horizontal="left" vertical="center" wrapText="1"/>
    </xf>
    <xf numFmtId="0" fontId="31" fillId="0" borderId="24" xfId="0" applyFont="1" applyBorder="1" applyAlignment="1">
      <alignment horizontal="left" vertical="center" wrapText="1"/>
    </xf>
    <xf numFmtId="0" fontId="31" fillId="0" borderId="10" xfId="0" applyFont="1" applyBorder="1" applyAlignment="1">
      <alignment horizontal="left" vertical="center"/>
    </xf>
    <xf numFmtId="0" fontId="31" fillId="0" borderId="25" xfId="0" applyFont="1" applyBorder="1" applyAlignment="1">
      <alignment horizontal="left" vertical="center"/>
    </xf>
    <xf numFmtId="0" fontId="31" fillId="0" borderId="24" xfId="0" applyFont="1" applyBorder="1" applyAlignment="1">
      <alignment horizontal="left" vertical="center"/>
    </xf>
    <xf numFmtId="0" fontId="3" fillId="0" borderId="25" xfId="0" applyFont="1" applyBorder="1" applyAlignment="1">
      <alignment horizontal="left" vertical="center"/>
    </xf>
    <xf numFmtId="164" fontId="53" fillId="0" borderId="25" xfId="0" applyNumberFormat="1" applyFont="1" applyBorder="1" applyAlignment="1">
      <alignment horizontal="left" vertical="center"/>
    </xf>
    <xf numFmtId="0" fontId="4" fillId="0" borderId="24" xfId="0" applyFont="1" applyBorder="1" applyAlignment="1">
      <alignment horizontal="left" vertical="center" wrapText="1"/>
    </xf>
    <xf numFmtId="0" fontId="55" fillId="0" borderId="10" xfId="0" applyFont="1" applyBorder="1" applyAlignment="1">
      <alignment horizontal="left" vertical="center"/>
    </xf>
    <xf numFmtId="0" fontId="54" fillId="0" borderId="25" xfId="0" applyFont="1" applyBorder="1" applyAlignment="1">
      <alignment horizontal="left" vertical="center"/>
    </xf>
    <xf numFmtId="0" fontId="54" fillId="0" borderId="24" xfId="0" applyFont="1" applyBorder="1" applyAlignment="1">
      <alignment horizontal="left" vertical="center"/>
    </xf>
    <xf numFmtId="164" fontId="53" fillId="0" borderId="2" xfId="0" applyNumberFormat="1" applyFont="1" applyBorder="1" applyAlignment="1">
      <alignment vertical="center"/>
    </xf>
    <xf numFmtId="0" fontId="3" fillId="0" borderId="3" xfId="0" applyFont="1" applyBorder="1" applyAlignment="1">
      <alignment vertical="center" textRotation="90" wrapText="1"/>
    </xf>
    <xf numFmtId="0" fontId="3" fillId="0" borderId="4" xfId="0" applyFont="1" applyBorder="1" applyAlignment="1">
      <alignment vertical="center" textRotation="90" wrapText="1"/>
    </xf>
    <xf numFmtId="0" fontId="4" fillId="0" borderId="2" xfId="0" applyFont="1" applyBorder="1" applyAlignment="1">
      <alignment vertical="center"/>
    </xf>
    <xf numFmtId="164" fontId="53" fillId="0" borderId="2" xfId="0" applyNumberFormat="1" applyFont="1" applyBorder="1" applyAlignment="1">
      <alignment vertical="center" wrapText="1"/>
    </xf>
    <xf numFmtId="0" fontId="3" fillId="0" borderId="8" xfId="0" applyFont="1" applyBorder="1" applyAlignment="1">
      <alignment vertical="center" textRotation="90" wrapText="1"/>
    </xf>
    <xf numFmtId="0" fontId="3" fillId="0" borderId="15" xfId="0" applyFont="1" applyBorder="1" applyAlignment="1">
      <alignment vertical="center" textRotation="90" wrapText="1"/>
    </xf>
    <xf numFmtId="0" fontId="3" fillId="0" borderId="9" xfId="0" applyFont="1" applyBorder="1" applyAlignment="1">
      <alignment vertical="center" textRotation="90" wrapText="1"/>
    </xf>
    <xf numFmtId="0" fontId="3" fillId="0" borderId="3" xfId="0" applyFont="1" applyBorder="1" applyAlignment="1">
      <alignment vertical="center" wrapText="1"/>
    </xf>
    <xf numFmtId="0" fontId="3" fillId="0" borderId="4" xfId="0" applyFont="1" applyBorder="1" applyAlignment="1">
      <alignment vertical="center" wrapText="1"/>
    </xf>
    <xf numFmtId="0" fontId="55" fillId="0" borderId="2" xfId="0" applyFont="1" applyBorder="1" applyAlignment="1">
      <alignment vertical="center" wrapText="1"/>
    </xf>
    <xf numFmtId="0" fontId="55" fillId="0" borderId="2" xfId="0" applyFont="1" applyBorder="1" applyAlignment="1">
      <alignment horizontal="right" vertical="center" wrapText="1"/>
    </xf>
    <xf numFmtId="164" fontId="5" fillId="0" borderId="10" xfId="0" applyNumberFormat="1" applyFont="1" applyBorder="1" applyAlignment="1">
      <alignment vertical="center" wrapText="1"/>
    </xf>
    <xf numFmtId="0" fontId="81" fillId="0" borderId="24" xfId="0" applyFont="1" applyBorder="1" applyAlignment="1">
      <alignment vertical="center"/>
    </xf>
    <xf numFmtId="0" fontId="5" fillId="0" borderId="0" xfId="0" applyFont="1" applyAlignment="1">
      <alignment horizontal="center" vertical="top" wrapText="1"/>
    </xf>
    <xf numFmtId="0" fontId="3" fillId="0" borderId="0" xfId="0" applyFont="1" applyAlignment="1">
      <alignment horizontal="center" vertical="top" wrapText="1"/>
    </xf>
    <xf numFmtId="0" fontId="55" fillId="0" borderId="1" xfId="0" applyFont="1" applyBorder="1" applyAlignment="1">
      <alignment vertical="center"/>
    </xf>
    <xf numFmtId="164" fontId="53" fillId="0" borderId="10" xfId="0" applyNumberFormat="1" applyFont="1" applyBorder="1" applyAlignment="1">
      <alignment vertical="center"/>
    </xf>
    <xf numFmtId="164" fontId="53" fillId="0" borderId="25" xfId="0" applyNumberFormat="1" applyFont="1" applyBorder="1" applyAlignment="1">
      <alignment vertical="center"/>
    </xf>
    <xf numFmtId="164" fontId="53" fillId="0" borderId="24" xfId="0" applyNumberFormat="1" applyFont="1" applyBorder="1" applyAlignment="1">
      <alignment vertical="center"/>
    </xf>
    <xf numFmtId="164" fontId="24" fillId="5" borderId="10" xfId="0" applyNumberFormat="1" applyFont="1" applyFill="1" applyBorder="1" applyAlignment="1">
      <alignment horizontal="center" vertical="center"/>
    </xf>
    <xf numFmtId="164" fontId="24" fillId="5" borderId="24" xfId="0" applyNumberFormat="1" applyFont="1" applyFill="1" applyBorder="1" applyAlignment="1">
      <alignment horizontal="center" vertical="center"/>
    </xf>
    <xf numFmtId="0" fontId="24" fillId="5" borderId="10" xfId="0" applyFont="1" applyFill="1" applyBorder="1" applyAlignment="1">
      <alignment horizontal="center" vertical="center" wrapText="1"/>
    </xf>
    <xf numFmtId="0" fontId="24" fillId="5" borderId="24" xfId="0" applyFont="1" applyFill="1" applyBorder="1" applyAlignment="1">
      <alignment horizontal="center" vertical="center" wrapText="1"/>
    </xf>
    <xf numFmtId="0" fontId="52" fillId="5" borderId="2" xfId="0" applyFont="1" applyFill="1" applyBorder="1" applyAlignment="1">
      <alignment vertical="center" wrapText="1"/>
    </xf>
    <xf numFmtId="0" fontId="24" fillId="5" borderId="2" xfId="0" applyFont="1" applyFill="1" applyBorder="1" applyAlignment="1">
      <alignment vertical="center" wrapText="1"/>
    </xf>
    <xf numFmtId="0" fontId="24" fillId="5" borderId="2" xfId="0" applyFont="1" applyFill="1" applyBorder="1" applyAlignment="1">
      <alignment vertical="center"/>
    </xf>
    <xf numFmtId="164" fontId="24" fillId="5" borderId="2" xfId="0" applyNumberFormat="1" applyFont="1" applyFill="1" applyBorder="1" applyAlignment="1">
      <alignment vertical="center" wrapText="1"/>
    </xf>
    <xf numFmtId="164" fontId="24" fillId="5" borderId="2" xfId="0" applyNumberFormat="1" applyFont="1" applyFill="1" applyBorder="1" applyAlignment="1">
      <alignment vertical="center"/>
    </xf>
    <xf numFmtId="164" fontId="55" fillId="0" borderId="25" xfId="0" applyNumberFormat="1" applyFont="1" applyBorder="1" applyAlignment="1">
      <alignment horizontal="center" vertical="center" wrapText="1"/>
    </xf>
    <xf numFmtId="0" fontId="24" fillId="5" borderId="2" xfId="0" applyFont="1" applyFill="1" applyBorder="1" applyAlignment="1">
      <alignment horizontal="center" vertical="center" wrapText="1"/>
    </xf>
    <xf numFmtId="49" fontId="4" fillId="0" borderId="26" xfId="0" applyNumberFormat="1" applyFont="1" applyBorder="1" applyAlignment="1">
      <alignment vertical="center" wrapText="1"/>
    </xf>
    <xf numFmtId="49" fontId="4" fillId="0" borderId="27" xfId="0" applyNumberFormat="1" applyFont="1" applyBorder="1" applyAlignment="1">
      <alignment vertical="center"/>
    </xf>
    <xf numFmtId="49" fontId="4" fillId="0" borderId="1" xfId="0" applyNumberFormat="1" applyFont="1" applyBorder="1" applyAlignment="1">
      <alignment vertical="center"/>
    </xf>
    <xf numFmtId="0" fontId="4" fillId="5" borderId="2" xfId="0" applyFont="1" applyFill="1" applyBorder="1" applyAlignment="1">
      <alignment vertical="center" wrapText="1"/>
    </xf>
    <xf numFmtId="49" fontId="5" fillId="0" borderId="25" xfId="0" applyNumberFormat="1" applyFont="1" applyBorder="1" applyAlignment="1">
      <alignment horizontal="center" vertical="center"/>
    </xf>
    <xf numFmtId="49" fontId="4" fillId="0" borderId="26" xfId="0" applyNumberFormat="1" applyFont="1" applyBorder="1" applyAlignment="1">
      <alignment vertical="center"/>
    </xf>
    <xf numFmtId="49" fontId="5" fillId="0" borderId="2" xfId="0" applyNumberFormat="1" applyFont="1" applyBorder="1" applyAlignment="1">
      <alignment horizontal="center" vertical="center"/>
    </xf>
    <xf numFmtId="0" fontId="4" fillId="0" borderId="26" xfId="0" applyFont="1" applyBorder="1" applyAlignment="1">
      <alignment horizontal="left" vertical="center" wrapText="1"/>
    </xf>
    <xf numFmtId="0" fontId="4" fillId="0" borderId="27" xfId="0" applyFont="1" applyBorder="1" applyAlignment="1">
      <alignment horizontal="left" vertical="center" wrapText="1"/>
    </xf>
    <xf numFmtId="0" fontId="4" fillId="0" borderId="1" xfId="0" applyFont="1" applyBorder="1" applyAlignment="1">
      <alignment horizontal="left" vertical="center" wrapText="1"/>
    </xf>
    <xf numFmtId="49" fontId="5" fillId="0" borderId="27" xfId="5" applyNumberFormat="1" applyFont="1" applyBorder="1" applyAlignment="1">
      <alignment vertical="center"/>
    </xf>
    <xf numFmtId="0" fontId="0" fillId="0" borderId="27" xfId="0" applyBorder="1"/>
    <xf numFmtId="0" fontId="0" fillId="0" borderId="1" xfId="0" applyBorder="1"/>
    <xf numFmtId="0" fontId="0" fillId="0" borderId="27" xfId="0" applyBorder="1" applyAlignment="1">
      <alignment vertical="center"/>
    </xf>
    <xf numFmtId="0" fontId="0" fillId="0" borderId="1" xfId="0" applyBorder="1" applyAlignment="1">
      <alignment vertical="center"/>
    </xf>
    <xf numFmtId="49" fontId="5" fillId="0" borderId="26" xfId="5" applyNumberFormat="1" applyFont="1" applyBorder="1" applyAlignment="1">
      <alignment vertical="center"/>
    </xf>
    <xf numFmtId="0" fontId="62" fillId="0" borderId="27" xfId="0" applyFont="1" applyBorder="1" applyAlignment="1">
      <alignment vertical="center"/>
    </xf>
    <xf numFmtId="0" fontId="62" fillId="0" borderId="1" xfId="0" applyFont="1" applyBorder="1" applyAlignment="1">
      <alignment vertical="center"/>
    </xf>
    <xf numFmtId="49" fontId="5" fillId="0" borderId="1" xfId="5" applyNumberFormat="1" applyFont="1" applyBorder="1" applyAlignment="1">
      <alignment vertical="center"/>
    </xf>
    <xf numFmtId="0" fontId="4" fillId="0" borderId="2" xfId="5" applyFont="1" applyBorder="1" applyAlignment="1">
      <alignment vertical="center" wrapText="1"/>
    </xf>
    <xf numFmtId="49" fontId="4" fillId="0" borderId="2" xfId="5" applyNumberFormat="1" applyFont="1" applyBorder="1" applyAlignment="1">
      <alignment vertical="center"/>
    </xf>
    <xf numFmtId="49" fontId="5" fillId="0" borderId="2" xfId="5" applyNumberFormat="1" applyFont="1" applyBorder="1" applyAlignment="1">
      <alignment vertical="center"/>
    </xf>
    <xf numFmtId="0" fontId="4" fillId="0" borderId="26" xfId="5" applyFont="1" applyBorder="1" applyAlignment="1">
      <alignment vertical="center" wrapText="1"/>
    </xf>
    <xf numFmtId="0" fontId="4" fillId="0" borderId="27" xfId="5" applyFont="1" applyBorder="1" applyAlignment="1">
      <alignment vertical="center" wrapText="1"/>
    </xf>
    <xf numFmtId="0" fontId="4" fillId="0" borderId="1" xfId="5" applyFont="1" applyBorder="1" applyAlignment="1">
      <alignment vertical="center" wrapText="1"/>
    </xf>
    <xf numFmtId="164" fontId="5" fillId="0" borderId="2" xfId="0" applyNumberFormat="1" applyFont="1" applyBorder="1" applyAlignment="1">
      <alignment vertical="center" wrapText="1"/>
    </xf>
    <xf numFmtId="49" fontId="5" fillId="0" borderId="10" xfId="0" applyNumberFormat="1" applyFont="1" applyBorder="1" applyAlignment="1">
      <alignment vertical="center"/>
    </xf>
    <xf numFmtId="49" fontId="5" fillId="0" borderId="25" xfId="0" applyNumberFormat="1" applyFont="1" applyBorder="1" applyAlignment="1">
      <alignment vertical="center"/>
    </xf>
    <xf numFmtId="49" fontId="5" fillId="0" borderId="24" xfId="0" applyNumberFormat="1" applyFont="1" applyBorder="1" applyAlignment="1">
      <alignment vertical="center"/>
    </xf>
    <xf numFmtId="49" fontId="5" fillId="0" borderId="10" xfId="5" applyNumberFormat="1" applyFont="1" applyBorder="1" applyAlignment="1">
      <alignment vertical="center"/>
    </xf>
    <xf numFmtId="49" fontId="5" fillId="0" borderId="25" xfId="5" applyNumberFormat="1" applyFont="1" applyBorder="1" applyAlignment="1">
      <alignment vertical="center"/>
    </xf>
    <xf numFmtId="49" fontId="5" fillId="0" borderId="24" xfId="5" applyNumberFormat="1" applyFont="1" applyBorder="1" applyAlignment="1">
      <alignment vertical="center"/>
    </xf>
    <xf numFmtId="0" fontId="3" fillId="0" borderId="10" xfId="5" applyFont="1" applyBorder="1" applyAlignment="1">
      <alignment vertical="center" wrapText="1"/>
    </xf>
    <xf numFmtId="0" fontId="3" fillId="0" borderId="25" xfId="5" applyFont="1" applyBorder="1" applyAlignment="1">
      <alignment vertical="center" wrapText="1"/>
    </xf>
    <xf numFmtId="0" fontId="3" fillId="0" borderId="24" xfId="5" applyFont="1" applyBorder="1" applyAlignment="1">
      <alignment vertical="center" wrapText="1"/>
    </xf>
    <xf numFmtId="170" fontId="5" fillId="0" borderId="10" xfId="5" applyNumberFormat="1" applyFont="1" applyBorder="1" applyAlignment="1">
      <alignment vertical="center" wrapText="1"/>
    </xf>
    <xf numFmtId="170" fontId="5" fillId="0" borderId="25" xfId="5" applyNumberFormat="1" applyFont="1" applyBorder="1" applyAlignment="1">
      <alignment vertical="center" wrapText="1"/>
    </xf>
    <xf numFmtId="170" fontId="5" fillId="0" borderId="24" xfId="5" applyNumberFormat="1" applyFont="1" applyBorder="1" applyAlignment="1">
      <alignment vertical="center" wrapText="1"/>
    </xf>
    <xf numFmtId="0" fontId="3" fillId="0" borderId="10" xfId="5" applyFont="1" applyBorder="1" applyAlignment="1">
      <alignment horizontal="center" vertical="center" wrapText="1"/>
    </xf>
    <xf numFmtId="0" fontId="3" fillId="0" borderId="25" xfId="5" applyFont="1" applyBorder="1" applyAlignment="1">
      <alignment horizontal="center" vertical="center" wrapText="1"/>
    </xf>
    <xf numFmtId="0" fontId="3" fillId="0" borderId="24" xfId="5" applyFont="1" applyBorder="1" applyAlignment="1">
      <alignment horizontal="center" vertical="center" wrapText="1"/>
    </xf>
    <xf numFmtId="164" fontId="5" fillId="0" borderId="24" xfId="0" applyNumberFormat="1" applyFont="1" applyBorder="1" applyAlignment="1">
      <alignment vertical="center" wrapText="1"/>
    </xf>
    <xf numFmtId="0" fontId="3" fillId="0" borderId="10" xfId="5" applyFont="1" applyBorder="1" applyAlignment="1">
      <alignment vertical="center"/>
    </xf>
    <xf numFmtId="0" fontId="3" fillId="0" borderId="24" xfId="5" applyFont="1" applyBorder="1" applyAlignment="1">
      <alignment vertical="center"/>
    </xf>
    <xf numFmtId="0" fontId="3" fillId="0" borderId="25" xfId="5" applyFont="1" applyBorder="1" applyAlignment="1">
      <alignment vertical="center"/>
    </xf>
    <xf numFmtId="1" fontId="3" fillId="0" borderId="10" xfId="0" applyNumberFormat="1" applyFont="1" applyBorder="1" applyAlignment="1">
      <alignment vertical="center"/>
    </xf>
    <xf numFmtId="1" fontId="3" fillId="0" borderId="25" xfId="0" applyNumberFormat="1" applyFont="1" applyBorder="1" applyAlignment="1">
      <alignment vertical="center"/>
    </xf>
    <xf numFmtId="1" fontId="3" fillId="0" borderId="24" xfId="0" applyNumberFormat="1" applyFont="1" applyBorder="1" applyAlignment="1">
      <alignment vertical="center"/>
    </xf>
    <xf numFmtId="49" fontId="4" fillId="0" borderId="26" xfId="5" applyNumberFormat="1" applyFont="1" applyBorder="1" applyAlignment="1">
      <alignment vertical="center"/>
    </xf>
    <xf numFmtId="49" fontId="4" fillId="0" borderId="27" xfId="5" applyNumberFormat="1" applyFont="1" applyBorder="1" applyAlignment="1">
      <alignment vertical="center"/>
    </xf>
    <xf numFmtId="49" fontId="4" fillId="0" borderId="1" xfId="5" applyNumberFormat="1" applyFont="1" applyBorder="1" applyAlignment="1">
      <alignment vertical="center"/>
    </xf>
    <xf numFmtId="164" fontId="5" fillId="0" borderId="25" xfId="0" applyNumberFormat="1" applyFont="1" applyBorder="1" applyAlignment="1">
      <alignment vertical="center" wrapText="1"/>
    </xf>
    <xf numFmtId="0" fontId="75" fillId="0" borderId="10" xfId="0" applyFont="1" applyBorder="1" applyAlignment="1">
      <alignment horizontal="center" vertical="center" wrapText="1"/>
    </xf>
    <xf numFmtId="0" fontId="75" fillId="0" borderId="24" xfId="0" applyFont="1" applyBorder="1" applyAlignment="1">
      <alignment horizontal="center" vertical="center" wrapText="1"/>
    </xf>
    <xf numFmtId="0" fontId="74" fillId="0" borderId="10" xfId="0" applyFont="1" applyBorder="1" applyAlignment="1">
      <alignment vertical="center" wrapText="1"/>
    </xf>
    <xf numFmtId="0" fontId="0" fillId="0" borderId="24" xfId="0" applyBorder="1" applyAlignment="1">
      <alignment vertical="center" wrapText="1"/>
    </xf>
    <xf numFmtId="0" fontId="4" fillId="0" borderId="2" xfId="5" applyFont="1" applyBorder="1" applyAlignment="1">
      <alignment vertical="center"/>
    </xf>
    <xf numFmtId="0" fontId="3" fillId="0" borderId="2" xfId="0" applyFont="1" applyBorder="1" applyAlignment="1">
      <alignment vertical="center" textRotation="90" wrapText="1"/>
    </xf>
    <xf numFmtId="0" fontId="5" fillId="0" borderId="0" xfId="5" applyFont="1" applyAlignment="1">
      <alignment horizontal="center" vertical="top" wrapText="1"/>
    </xf>
    <xf numFmtId="0" fontId="3" fillId="0" borderId="0" xfId="5" applyFont="1" applyAlignment="1">
      <alignment horizontal="center" vertical="top" wrapText="1"/>
    </xf>
    <xf numFmtId="164" fontId="3" fillId="0" borderId="10" xfId="5" applyNumberFormat="1" applyFont="1" applyBorder="1" applyAlignment="1">
      <alignment vertical="center" wrapText="1"/>
    </xf>
    <xf numFmtId="164" fontId="3" fillId="0" borderId="24" xfId="5" applyNumberFormat="1" applyFont="1" applyBorder="1" applyAlignment="1">
      <alignment vertical="center" wrapText="1"/>
    </xf>
    <xf numFmtId="164" fontId="3" fillId="0" borderId="10" xfId="5" applyNumberFormat="1" applyFont="1" applyBorder="1" applyAlignment="1">
      <alignment vertical="center"/>
    </xf>
    <xf numFmtId="164" fontId="3" fillId="0" borderId="24" xfId="5" applyNumberFormat="1" applyFont="1" applyBorder="1" applyAlignment="1">
      <alignment vertical="center"/>
    </xf>
    <xf numFmtId="2" fontId="3" fillId="0" borderId="10" xfId="0" applyNumberFormat="1" applyFont="1" applyBorder="1" applyAlignment="1">
      <alignment vertical="center"/>
    </xf>
    <xf numFmtId="2" fontId="3" fillId="0" borderId="24" xfId="0" applyNumberFormat="1" applyFont="1" applyBorder="1" applyAlignment="1">
      <alignment vertical="center"/>
    </xf>
    <xf numFmtId="49" fontId="4" fillId="0" borderId="2" xfId="5" applyNumberFormat="1" applyFont="1" applyBorder="1" applyAlignment="1">
      <alignment vertical="center" wrapText="1"/>
    </xf>
    <xf numFmtId="0" fontId="73" fillId="0" borderId="27" xfId="0" applyFont="1" applyBorder="1" applyAlignment="1">
      <alignment vertical="center"/>
    </xf>
    <xf numFmtId="0" fontId="73" fillId="0" borderId="1" xfId="0" applyFont="1" applyBorder="1" applyAlignment="1">
      <alignment vertical="center"/>
    </xf>
    <xf numFmtId="0" fontId="0" fillId="0" borderId="24" xfId="0" applyBorder="1" applyAlignment="1">
      <alignment vertical="center"/>
    </xf>
  </cellXfs>
  <cellStyles count="27">
    <cellStyle name="Comma 2" xfId="3" xr:uid="{00000000-0005-0000-0000-000000000000}"/>
    <cellStyle name="Comma 3" xfId="4" xr:uid="{00000000-0005-0000-0000-000001000000}"/>
    <cellStyle name="Excel Built-in Normal" xfId="5" xr:uid="{00000000-0005-0000-0000-000002000000}"/>
    <cellStyle name="Explanatory Text" xfId="6" xr:uid="{00000000-0005-0000-0000-000003000000}"/>
    <cellStyle name="Good" xfId="7" xr:uid="{00000000-0005-0000-0000-000004000000}"/>
    <cellStyle name="Heading 1" xfId="8" xr:uid="{00000000-0005-0000-0000-000005000000}"/>
    <cellStyle name="Heading 2" xfId="9" xr:uid="{00000000-0005-0000-0000-000006000000}"/>
    <cellStyle name="Heading 3" xfId="10" xr:uid="{00000000-0005-0000-0000-000007000000}"/>
    <cellStyle name="Heading 4" xfId="11" xr:uid="{00000000-0005-0000-0000-000008000000}"/>
    <cellStyle name="Hipersaitas 2" xfId="12" xr:uid="{00000000-0005-0000-0000-000009000000}"/>
    <cellStyle name="Įprastas" xfId="0" builtinId="0"/>
    <cellStyle name="Įprastas 2" xfId="1" xr:uid="{00000000-0005-0000-0000-00000B000000}"/>
    <cellStyle name="Įprastas 3" xfId="2" xr:uid="{00000000-0005-0000-0000-00000C000000}"/>
    <cellStyle name="Kablelis 2" xfId="13" xr:uid="{00000000-0005-0000-0000-00000D000000}"/>
    <cellStyle name="Normal 2" xfId="14" xr:uid="{00000000-0005-0000-0000-00000E000000}"/>
    <cellStyle name="Normal 3" xfId="15" xr:uid="{00000000-0005-0000-0000-00000F000000}"/>
    <cellStyle name="Normal_1234LENT" xfId="16" xr:uid="{00000000-0005-0000-0000-000010000000}"/>
    <cellStyle name="Output" xfId="17" xr:uid="{00000000-0005-0000-0000-000011000000}"/>
    <cellStyle name="Paprastas 2" xfId="18" xr:uid="{00000000-0005-0000-0000-000012000000}"/>
    <cellStyle name="Paprastas 3" xfId="19" xr:uid="{00000000-0005-0000-0000-000013000000}"/>
    <cellStyle name="Paprastas_Aplinkos" xfId="20" xr:uid="{00000000-0005-0000-0000-000014000000}"/>
    <cellStyle name="Procentai 2" xfId="21" xr:uid="{00000000-0005-0000-0000-000015000000}"/>
    <cellStyle name="Title" xfId="22" xr:uid="{00000000-0005-0000-0000-000016000000}"/>
    <cellStyle name="Total" xfId="23" xr:uid="{00000000-0005-0000-0000-000017000000}"/>
    <cellStyle name="Warning Text" xfId="24" xr:uid="{00000000-0005-0000-0000-000018000000}"/>
    <cellStyle name="Обычный 2" xfId="25" xr:uid="{00000000-0005-0000-0000-000019000000}"/>
    <cellStyle name="Обычный 2 2" xfId="26" xr:uid="{00000000-0005-0000-0000-00001A000000}"/>
  </cellStyles>
  <dxfs count="0"/>
  <tableStyles count="0" defaultTableStyle="TableStyleMedium2" defaultPivotStyle="PivotStyleLight16"/>
  <colors>
    <mruColors>
      <color rgb="FFFFFF99"/>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47"/>
  <sheetViews>
    <sheetView topLeftCell="A49" zoomScale="87" zoomScaleNormal="87" workbookViewId="0">
      <selection activeCell="O99" sqref="O99"/>
    </sheetView>
  </sheetViews>
  <sheetFormatPr defaultColWidth="9.109375" defaultRowHeight="13.2"/>
  <cols>
    <col min="1" max="5" width="3.44140625" style="354" customWidth="1"/>
    <col min="6" max="6" width="37.33203125" style="354" customWidth="1"/>
    <col min="7" max="7" width="9.109375" style="354" customWidth="1"/>
    <col min="8" max="8" width="9.88671875" style="354" customWidth="1"/>
    <col min="9" max="9" width="14.33203125" style="354" customWidth="1"/>
    <col min="10" max="10" width="40.88671875" style="356" customWidth="1"/>
    <col min="11" max="11" width="19.109375" style="354" customWidth="1"/>
    <col min="12" max="13" width="9.109375" style="354" customWidth="1"/>
    <col min="14" max="16384" width="9.109375" style="354"/>
  </cols>
  <sheetData>
    <row r="1" spans="1:13" ht="27.75" hidden="1" customHeight="1">
      <c r="B1" s="458" t="s">
        <v>0</v>
      </c>
      <c r="C1" s="458"/>
      <c r="D1" s="458"/>
      <c r="E1" s="458"/>
      <c r="F1" s="458"/>
      <c r="G1" s="458"/>
      <c r="H1" s="458"/>
    </row>
    <row r="2" spans="1:13" ht="12.6" hidden="1" customHeight="1">
      <c r="B2" s="459" t="s">
        <v>1</v>
      </c>
      <c r="C2" s="459"/>
      <c r="D2" s="459"/>
      <c r="E2" s="459"/>
      <c r="F2" s="459"/>
      <c r="G2" s="459"/>
      <c r="H2" s="459"/>
    </row>
    <row r="3" spans="1:13" ht="26.4" hidden="1" customHeight="1">
      <c r="B3" s="357"/>
      <c r="C3" s="357"/>
      <c r="D3" s="357"/>
      <c r="E3" s="357"/>
      <c r="F3" s="357"/>
      <c r="G3" s="357"/>
      <c r="H3" s="355"/>
    </row>
    <row r="4" spans="1:13" ht="45.6" customHeight="1">
      <c r="B4" s="358"/>
      <c r="C4" s="359"/>
      <c r="D4" s="358"/>
      <c r="E4" s="357"/>
      <c r="G4" s="358"/>
      <c r="H4" s="360"/>
      <c r="K4" s="464" t="s">
        <v>623</v>
      </c>
      <c r="L4" s="464"/>
      <c r="M4" s="464"/>
    </row>
    <row r="5" spans="1:13" ht="28.95" customHeight="1">
      <c r="B5" s="358"/>
      <c r="C5" s="359"/>
      <c r="D5" s="358"/>
      <c r="F5" s="465" t="s">
        <v>1267</v>
      </c>
      <c r="G5" s="465"/>
      <c r="H5" s="465"/>
      <c r="I5" s="465"/>
      <c r="J5" s="465"/>
      <c r="K5" s="465"/>
      <c r="L5" s="361"/>
      <c r="M5" s="361"/>
    </row>
    <row r="6" spans="1:13" ht="28.95" customHeight="1">
      <c r="B6" s="357"/>
      <c r="C6" s="357"/>
      <c r="D6" s="357"/>
      <c r="E6" s="473"/>
      <c r="F6" s="465" t="s">
        <v>0</v>
      </c>
      <c r="G6" s="465"/>
      <c r="H6" s="465"/>
      <c r="I6" s="465"/>
      <c r="J6" s="465"/>
      <c r="K6" s="465"/>
    </row>
    <row r="7" spans="1:13" ht="28.95" customHeight="1">
      <c r="B7" s="357"/>
      <c r="C7" s="357"/>
      <c r="D7" s="357"/>
      <c r="E7" s="473"/>
      <c r="F7" s="472" t="s">
        <v>1</v>
      </c>
      <c r="G7" s="472"/>
      <c r="H7" s="472"/>
      <c r="I7" s="472"/>
      <c r="J7" s="472"/>
      <c r="K7" s="472"/>
    </row>
    <row r="8" spans="1:13" ht="12" customHeight="1">
      <c r="B8" s="357"/>
      <c r="C8" s="357"/>
      <c r="D8" s="357"/>
      <c r="E8" s="473"/>
      <c r="F8" s="362"/>
      <c r="G8" s="362"/>
      <c r="H8" s="362"/>
      <c r="I8" s="362"/>
      <c r="J8" s="362"/>
      <c r="K8" s="362"/>
    </row>
    <row r="9" spans="1:13" ht="68.25" customHeight="1">
      <c r="A9" s="462" t="s">
        <v>2</v>
      </c>
      <c r="B9" s="462" t="s">
        <v>3</v>
      </c>
      <c r="C9" s="462" t="s">
        <v>4</v>
      </c>
      <c r="D9" s="462" t="s">
        <v>5</v>
      </c>
      <c r="E9" s="462" t="s">
        <v>6</v>
      </c>
      <c r="F9" s="460" t="s">
        <v>96</v>
      </c>
      <c r="G9" s="462" t="s">
        <v>7</v>
      </c>
      <c r="H9" s="462" t="s">
        <v>1384</v>
      </c>
      <c r="I9" s="462" t="s">
        <v>8</v>
      </c>
      <c r="J9" s="475" t="s">
        <v>9</v>
      </c>
      <c r="K9" s="466" t="s">
        <v>10</v>
      </c>
      <c r="L9" s="467"/>
      <c r="M9" s="468"/>
    </row>
    <row r="10" spans="1:13" ht="12.75" customHeight="1">
      <c r="A10" s="463"/>
      <c r="B10" s="463"/>
      <c r="C10" s="463"/>
      <c r="D10" s="463"/>
      <c r="E10" s="463"/>
      <c r="F10" s="461"/>
      <c r="G10" s="463"/>
      <c r="H10" s="463"/>
      <c r="I10" s="463"/>
      <c r="J10" s="476"/>
      <c r="K10" s="469"/>
      <c r="L10" s="470"/>
      <c r="M10" s="471"/>
    </row>
    <row r="11" spans="1:13" ht="93.6" customHeight="1">
      <c r="A11" s="463"/>
      <c r="B11" s="463"/>
      <c r="C11" s="463"/>
      <c r="D11" s="463"/>
      <c r="E11" s="463"/>
      <c r="F11" s="461"/>
      <c r="G11" s="463"/>
      <c r="H11" s="463"/>
      <c r="I11" s="463"/>
      <c r="J11" s="476"/>
      <c r="K11" s="319" t="s">
        <v>12</v>
      </c>
      <c r="L11" s="363" t="s">
        <v>13</v>
      </c>
      <c r="M11" s="363" t="s">
        <v>14</v>
      </c>
    </row>
    <row r="12" spans="1:13" ht="28.95" customHeight="1">
      <c r="A12" s="170"/>
      <c r="B12" s="477" t="s">
        <v>631</v>
      </c>
      <c r="C12" s="477"/>
      <c r="D12" s="477"/>
      <c r="E12" s="477"/>
      <c r="F12" s="477"/>
      <c r="G12" s="477"/>
      <c r="H12" s="477"/>
      <c r="I12" s="477"/>
      <c r="J12" s="477"/>
      <c r="K12" s="477"/>
      <c r="L12" s="477"/>
      <c r="M12" s="477"/>
    </row>
    <row r="13" spans="1:13" ht="28.95" customHeight="1">
      <c r="A13" s="170"/>
      <c r="B13" s="474" t="s">
        <v>15</v>
      </c>
      <c r="C13" s="474"/>
      <c r="D13" s="474"/>
      <c r="E13" s="474"/>
      <c r="F13" s="474"/>
      <c r="G13" s="474"/>
      <c r="H13" s="474"/>
      <c r="I13" s="474"/>
      <c r="J13" s="474"/>
      <c r="K13" s="474"/>
      <c r="L13" s="474"/>
      <c r="M13" s="474"/>
    </row>
    <row r="14" spans="1:13" ht="28.95" customHeight="1">
      <c r="A14" s="170"/>
      <c r="B14" s="169" t="s">
        <v>16</v>
      </c>
      <c r="C14" s="492" t="s">
        <v>17</v>
      </c>
      <c r="D14" s="492"/>
      <c r="E14" s="492"/>
      <c r="F14" s="492"/>
      <c r="G14" s="492"/>
      <c r="H14" s="492"/>
      <c r="I14" s="492"/>
      <c r="J14" s="492"/>
      <c r="K14" s="492"/>
      <c r="L14" s="492"/>
      <c r="M14" s="492"/>
    </row>
    <row r="15" spans="1:13" ht="28.95" customHeight="1">
      <c r="A15" s="170"/>
      <c r="B15" s="169" t="s">
        <v>16</v>
      </c>
      <c r="C15" s="169" t="s">
        <v>16</v>
      </c>
      <c r="D15" s="474" t="s">
        <v>18</v>
      </c>
      <c r="E15" s="474"/>
      <c r="F15" s="474"/>
      <c r="G15" s="474"/>
      <c r="H15" s="474"/>
      <c r="I15" s="474"/>
      <c r="J15" s="474"/>
      <c r="K15" s="474"/>
      <c r="L15" s="474"/>
      <c r="M15" s="474"/>
    </row>
    <row r="16" spans="1:13" ht="28.95" customHeight="1">
      <c r="A16" s="169" t="s">
        <v>16</v>
      </c>
      <c r="B16" s="169" t="s">
        <v>16</v>
      </c>
      <c r="C16" s="169" t="s">
        <v>16</v>
      </c>
      <c r="D16" s="169" t="s">
        <v>16</v>
      </c>
      <c r="E16" s="364" t="s">
        <v>19</v>
      </c>
      <c r="F16" s="365"/>
      <c r="G16" s="365"/>
      <c r="H16" s="365"/>
      <c r="I16" s="365"/>
      <c r="J16" s="366"/>
      <c r="K16" s="365"/>
      <c r="L16" s="365"/>
      <c r="M16" s="367"/>
    </row>
    <row r="17" spans="1:13" ht="124.5" customHeight="1">
      <c r="A17" s="170"/>
      <c r="B17" s="169"/>
      <c r="C17" s="169"/>
      <c r="D17" s="169"/>
      <c r="E17" s="169" t="s">
        <v>16</v>
      </c>
      <c r="F17" s="368" t="s">
        <v>1235</v>
      </c>
      <c r="G17" s="404" t="s">
        <v>1247</v>
      </c>
      <c r="H17" s="369"/>
      <c r="I17" s="370" t="s">
        <v>1584</v>
      </c>
      <c r="J17" s="377" t="s">
        <v>626</v>
      </c>
      <c r="K17" s="368" t="s">
        <v>1236</v>
      </c>
      <c r="L17" s="371" t="s">
        <v>21</v>
      </c>
      <c r="M17" s="371">
        <v>1</v>
      </c>
    </row>
    <row r="18" spans="1:13" ht="118.5" customHeight="1">
      <c r="A18" s="170"/>
      <c r="B18" s="169"/>
      <c r="C18" s="169"/>
      <c r="D18" s="169"/>
      <c r="E18" s="169" t="s">
        <v>31</v>
      </c>
      <c r="F18" s="368" t="s">
        <v>1237</v>
      </c>
      <c r="G18" s="478"/>
      <c r="H18" s="372"/>
      <c r="I18" s="327" t="s">
        <v>22</v>
      </c>
      <c r="J18" s="377" t="s">
        <v>811</v>
      </c>
      <c r="K18" s="368" t="s">
        <v>1238</v>
      </c>
      <c r="L18" s="371" t="s">
        <v>21</v>
      </c>
      <c r="M18" s="371">
        <v>1</v>
      </c>
    </row>
    <row r="19" spans="1:13" ht="63.75" customHeight="1">
      <c r="A19" s="170"/>
      <c r="B19" s="169"/>
      <c r="C19" s="169"/>
      <c r="D19" s="169"/>
      <c r="E19" s="169" t="s">
        <v>36</v>
      </c>
      <c r="F19" s="368" t="s">
        <v>1239</v>
      </c>
      <c r="G19" s="478"/>
      <c r="H19" s="372"/>
      <c r="I19" s="327" t="s">
        <v>23</v>
      </c>
      <c r="J19" s="377" t="s">
        <v>627</v>
      </c>
      <c r="K19" s="368" t="s">
        <v>24</v>
      </c>
      <c r="L19" s="371" t="s">
        <v>21</v>
      </c>
      <c r="M19" s="371">
        <v>1</v>
      </c>
    </row>
    <row r="20" spans="1:13" ht="71.25" customHeight="1">
      <c r="A20" s="170"/>
      <c r="B20" s="169"/>
      <c r="C20" s="169"/>
      <c r="D20" s="169"/>
      <c r="E20" s="169" t="s">
        <v>37</v>
      </c>
      <c r="F20" s="368" t="s">
        <v>1240</v>
      </c>
      <c r="G20" s="478"/>
      <c r="H20" s="373"/>
      <c r="I20" s="327" t="s">
        <v>1184</v>
      </c>
      <c r="J20" s="377" t="s">
        <v>1585</v>
      </c>
      <c r="K20" s="368" t="s">
        <v>24</v>
      </c>
      <c r="L20" s="371" t="s">
        <v>21</v>
      </c>
      <c r="M20" s="371">
        <v>1</v>
      </c>
    </row>
    <row r="21" spans="1:13" ht="102" customHeight="1">
      <c r="A21" s="170"/>
      <c r="B21" s="169"/>
      <c r="C21" s="169"/>
      <c r="D21" s="169"/>
      <c r="E21" s="169" t="s">
        <v>38</v>
      </c>
      <c r="F21" s="368" t="s">
        <v>25</v>
      </c>
      <c r="G21" s="478"/>
      <c r="H21" s="373"/>
      <c r="I21" s="327" t="s">
        <v>1185</v>
      </c>
      <c r="J21" s="377" t="s">
        <v>1586</v>
      </c>
      <c r="K21" s="368" t="s">
        <v>26</v>
      </c>
      <c r="L21" s="371" t="s">
        <v>27</v>
      </c>
      <c r="M21" s="371">
        <v>100</v>
      </c>
    </row>
    <row r="22" spans="1:13" ht="72" customHeight="1">
      <c r="A22" s="170"/>
      <c r="B22" s="169"/>
      <c r="C22" s="169"/>
      <c r="D22" s="169"/>
      <c r="E22" s="169" t="s">
        <v>39</v>
      </c>
      <c r="F22" s="368" t="s">
        <v>1587</v>
      </c>
      <c r="G22" s="478"/>
      <c r="H22" s="373"/>
      <c r="I22" s="327" t="s">
        <v>28</v>
      </c>
      <c r="J22" s="377" t="s">
        <v>1588</v>
      </c>
      <c r="K22" s="368" t="s">
        <v>1241</v>
      </c>
      <c r="L22" s="368" t="s">
        <v>21</v>
      </c>
      <c r="M22" s="374">
        <v>1</v>
      </c>
    </row>
    <row r="23" spans="1:13" ht="134.25" customHeight="1">
      <c r="A23" s="169"/>
      <c r="B23" s="169"/>
      <c r="C23" s="169"/>
      <c r="D23" s="169"/>
      <c r="E23" s="169" t="s">
        <v>40</v>
      </c>
      <c r="F23" s="168" t="s">
        <v>840</v>
      </c>
      <c r="G23" s="478"/>
      <c r="H23" s="373"/>
      <c r="I23" s="267" t="s">
        <v>313</v>
      </c>
      <c r="J23" s="268" t="s">
        <v>628</v>
      </c>
      <c r="K23" s="168" t="s">
        <v>69</v>
      </c>
      <c r="L23" s="368" t="s">
        <v>29</v>
      </c>
      <c r="M23" s="374" t="s">
        <v>30</v>
      </c>
    </row>
    <row r="24" spans="1:13" ht="149.25" customHeight="1">
      <c r="A24" s="169"/>
      <c r="B24" s="169"/>
      <c r="C24" s="169"/>
      <c r="D24" s="169"/>
      <c r="E24" s="169" t="s">
        <v>41</v>
      </c>
      <c r="F24" s="168" t="s">
        <v>349</v>
      </c>
      <c r="G24" s="478"/>
      <c r="H24" s="373">
        <v>2778.6</v>
      </c>
      <c r="I24" s="267" t="s">
        <v>350</v>
      </c>
      <c r="J24" s="268" t="s">
        <v>860</v>
      </c>
      <c r="K24" s="168" t="s">
        <v>69</v>
      </c>
      <c r="L24" s="368" t="s">
        <v>29</v>
      </c>
      <c r="M24" s="374" t="s">
        <v>30</v>
      </c>
    </row>
    <row r="25" spans="1:13" ht="153" customHeight="1">
      <c r="A25" s="169"/>
      <c r="B25" s="169"/>
      <c r="C25" s="169"/>
      <c r="D25" s="169"/>
      <c r="E25" s="169" t="s">
        <v>42</v>
      </c>
      <c r="F25" s="168" t="s">
        <v>65</v>
      </c>
      <c r="G25" s="478"/>
      <c r="H25" s="373">
        <v>12.269</v>
      </c>
      <c r="I25" s="267" t="s">
        <v>351</v>
      </c>
      <c r="J25" s="268" t="s">
        <v>861</v>
      </c>
      <c r="K25" s="168" t="s">
        <v>675</v>
      </c>
      <c r="L25" s="368" t="s">
        <v>29</v>
      </c>
      <c r="M25" s="374" t="s">
        <v>30</v>
      </c>
    </row>
    <row r="26" spans="1:13" ht="95.25" customHeight="1">
      <c r="A26" s="169"/>
      <c r="B26" s="169"/>
      <c r="C26" s="169"/>
      <c r="D26" s="169"/>
      <c r="E26" s="169" t="s">
        <v>43</v>
      </c>
      <c r="F26" s="368" t="s">
        <v>1242</v>
      </c>
      <c r="G26" s="478"/>
      <c r="H26" s="373"/>
      <c r="I26" s="327" t="s">
        <v>862</v>
      </c>
      <c r="J26" s="377" t="s">
        <v>863</v>
      </c>
      <c r="K26" s="368" t="s">
        <v>24</v>
      </c>
      <c r="L26" s="371" t="s">
        <v>21</v>
      </c>
      <c r="M26" s="371">
        <v>1</v>
      </c>
    </row>
    <row r="27" spans="1:13" ht="186" customHeight="1">
      <c r="A27" s="169"/>
      <c r="B27" s="169"/>
      <c r="C27" s="169"/>
      <c r="D27" s="169"/>
      <c r="E27" s="169" t="s">
        <v>44</v>
      </c>
      <c r="F27" s="168" t="s">
        <v>66</v>
      </c>
      <c r="G27" s="478"/>
      <c r="H27" s="373"/>
      <c r="I27" s="267" t="s">
        <v>352</v>
      </c>
      <c r="J27" s="268" t="s">
        <v>861</v>
      </c>
      <c r="K27" s="168" t="s">
        <v>676</v>
      </c>
      <c r="L27" s="170" t="s">
        <v>27</v>
      </c>
      <c r="M27" s="170">
        <v>100</v>
      </c>
    </row>
    <row r="28" spans="1:13" ht="134.25" customHeight="1">
      <c r="A28" s="169"/>
      <c r="B28" s="169"/>
      <c r="C28" s="169"/>
      <c r="D28" s="169"/>
      <c r="E28" s="169" t="s">
        <v>45</v>
      </c>
      <c r="F28" s="168" t="s">
        <v>1243</v>
      </c>
      <c r="G28" s="478"/>
      <c r="H28" s="373"/>
      <c r="I28" s="267" t="s">
        <v>392</v>
      </c>
      <c r="J28" s="268" t="s">
        <v>861</v>
      </c>
      <c r="K28" s="168" t="s">
        <v>1244</v>
      </c>
      <c r="L28" s="170" t="s">
        <v>27</v>
      </c>
      <c r="M28" s="170">
        <v>100</v>
      </c>
    </row>
    <row r="29" spans="1:13" ht="39.75" customHeight="1">
      <c r="A29" s="169"/>
      <c r="B29" s="169"/>
      <c r="C29" s="169"/>
      <c r="D29" s="169"/>
      <c r="E29" s="169" t="s">
        <v>46</v>
      </c>
      <c r="F29" s="168" t="s">
        <v>77</v>
      </c>
      <c r="G29" s="478"/>
      <c r="H29" s="373"/>
      <c r="I29" s="168" t="s">
        <v>353</v>
      </c>
      <c r="J29" s="343" t="s">
        <v>913</v>
      </c>
      <c r="K29" s="168" t="s">
        <v>76</v>
      </c>
      <c r="L29" s="168" t="s">
        <v>21</v>
      </c>
      <c r="M29" s="168">
        <v>650</v>
      </c>
    </row>
    <row r="30" spans="1:13" ht="69" customHeight="1">
      <c r="A30" s="169"/>
      <c r="B30" s="169"/>
      <c r="C30" s="169"/>
      <c r="D30" s="169"/>
      <c r="E30" s="169" t="s">
        <v>47</v>
      </c>
      <c r="F30" s="168" t="s">
        <v>919</v>
      </c>
      <c r="G30" s="478"/>
      <c r="H30" s="373"/>
      <c r="I30" s="168" t="s">
        <v>353</v>
      </c>
      <c r="J30" s="343" t="s">
        <v>1245</v>
      </c>
      <c r="K30" s="168" t="s">
        <v>920</v>
      </c>
      <c r="L30" s="168" t="s">
        <v>21</v>
      </c>
      <c r="M30" s="168">
        <v>4</v>
      </c>
    </row>
    <row r="31" spans="1:13" ht="43.5" customHeight="1">
      <c r="A31" s="169"/>
      <c r="B31" s="169"/>
      <c r="C31" s="169"/>
      <c r="D31" s="169"/>
      <c r="E31" s="169" t="s">
        <v>48</v>
      </c>
      <c r="F31" s="168" t="s">
        <v>78</v>
      </c>
      <c r="G31" s="478"/>
      <c r="H31" s="373"/>
      <c r="I31" s="168" t="s">
        <v>242</v>
      </c>
      <c r="J31" s="343" t="s">
        <v>1118</v>
      </c>
      <c r="K31" s="168" t="s">
        <v>79</v>
      </c>
      <c r="L31" s="168" t="s">
        <v>80</v>
      </c>
      <c r="M31" s="168">
        <v>120</v>
      </c>
    </row>
    <row r="32" spans="1:13" ht="69.75" customHeight="1">
      <c r="A32" s="169"/>
      <c r="B32" s="169"/>
      <c r="C32" s="169"/>
      <c r="D32" s="169"/>
      <c r="E32" s="169" t="s">
        <v>49</v>
      </c>
      <c r="F32" s="168" t="s">
        <v>914</v>
      </c>
      <c r="G32" s="405"/>
      <c r="H32" s="375"/>
      <c r="I32" s="168" t="s">
        <v>242</v>
      </c>
      <c r="J32" s="343" t="s">
        <v>1246</v>
      </c>
      <c r="K32" s="168" t="s">
        <v>915</v>
      </c>
      <c r="L32" s="168" t="s">
        <v>29</v>
      </c>
      <c r="M32" s="168" t="s">
        <v>30</v>
      </c>
    </row>
    <row r="33" spans="1:17" ht="28.95" customHeight="1">
      <c r="A33" s="169"/>
      <c r="B33" s="169"/>
      <c r="C33" s="169"/>
      <c r="D33" s="169"/>
      <c r="E33" s="169"/>
      <c r="F33" s="168"/>
      <c r="G33" s="376" t="s">
        <v>11</v>
      </c>
      <c r="H33" s="96">
        <f>H24+H25</f>
        <v>2790.8689999999997</v>
      </c>
      <c r="I33" s="170"/>
      <c r="J33" s="377"/>
      <c r="K33" s="168"/>
      <c r="L33" s="170"/>
      <c r="M33" s="170"/>
    </row>
    <row r="34" spans="1:17" ht="28.95" customHeight="1">
      <c r="A34" s="169" t="s">
        <v>16</v>
      </c>
      <c r="B34" s="169" t="s">
        <v>16</v>
      </c>
      <c r="C34" s="169" t="s">
        <v>16</v>
      </c>
      <c r="D34" s="169" t="s">
        <v>31</v>
      </c>
      <c r="E34" s="453" t="s">
        <v>651</v>
      </c>
      <c r="F34" s="454"/>
      <c r="G34" s="454"/>
      <c r="H34" s="454"/>
      <c r="I34" s="454"/>
      <c r="J34" s="454"/>
      <c r="K34" s="454"/>
      <c r="L34" s="454"/>
      <c r="M34" s="455"/>
    </row>
    <row r="35" spans="1:17" ht="49.95" customHeight="1">
      <c r="A35" s="169"/>
      <c r="B35" s="169"/>
      <c r="C35" s="169"/>
      <c r="D35" s="169"/>
      <c r="E35" s="169" t="s">
        <v>16</v>
      </c>
      <c r="F35" s="168" t="s">
        <v>67</v>
      </c>
      <c r="G35" s="219" t="s">
        <v>20</v>
      </c>
      <c r="H35" s="219">
        <v>150</v>
      </c>
      <c r="I35" s="194">
        <v>2023</v>
      </c>
      <c r="J35" s="343" t="s">
        <v>346</v>
      </c>
      <c r="K35" s="168" t="s">
        <v>69</v>
      </c>
      <c r="L35" s="168" t="s">
        <v>29</v>
      </c>
      <c r="M35" s="168" t="s">
        <v>30</v>
      </c>
      <c r="Q35" s="356"/>
    </row>
    <row r="36" spans="1:17" ht="28.95" customHeight="1">
      <c r="A36" s="169"/>
      <c r="B36" s="169"/>
      <c r="C36" s="169"/>
      <c r="D36" s="169"/>
      <c r="E36" s="169"/>
      <c r="F36" s="168"/>
      <c r="G36" s="376" t="s">
        <v>11</v>
      </c>
      <c r="H36" s="96">
        <f>H35</f>
        <v>150</v>
      </c>
      <c r="I36" s="170"/>
      <c r="J36" s="377"/>
      <c r="K36" s="168"/>
      <c r="L36" s="170"/>
      <c r="M36" s="170"/>
    </row>
    <row r="37" spans="1:17" ht="28.95" customHeight="1">
      <c r="A37" s="169" t="s">
        <v>16</v>
      </c>
      <c r="B37" s="169" t="s">
        <v>16</v>
      </c>
      <c r="C37" s="169" t="s">
        <v>16</v>
      </c>
      <c r="D37" s="169" t="s">
        <v>36</v>
      </c>
      <c r="E37" s="488" t="s">
        <v>1248</v>
      </c>
      <c r="F37" s="454"/>
      <c r="G37" s="454"/>
      <c r="H37" s="454"/>
      <c r="I37" s="454"/>
      <c r="J37" s="454"/>
      <c r="K37" s="454"/>
      <c r="L37" s="454"/>
      <c r="M37" s="455"/>
    </row>
    <row r="38" spans="1:17" ht="52.5" customHeight="1">
      <c r="A38" s="169"/>
      <c r="B38" s="169"/>
      <c r="C38" s="169"/>
      <c r="D38" s="169"/>
      <c r="E38" s="169" t="s">
        <v>16</v>
      </c>
      <c r="F38" s="168" t="s">
        <v>864</v>
      </c>
      <c r="G38" s="219" t="s">
        <v>20</v>
      </c>
      <c r="H38" s="219">
        <v>100.96</v>
      </c>
      <c r="I38" s="168">
        <v>2023</v>
      </c>
      <c r="J38" s="343" t="s">
        <v>346</v>
      </c>
      <c r="K38" s="168" t="s">
        <v>69</v>
      </c>
      <c r="L38" s="168" t="s">
        <v>29</v>
      </c>
      <c r="M38" s="168" t="s">
        <v>30</v>
      </c>
    </row>
    <row r="39" spans="1:17" ht="33" customHeight="1">
      <c r="A39" s="169"/>
      <c r="B39" s="169"/>
      <c r="C39" s="169"/>
      <c r="D39" s="169"/>
      <c r="E39" s="169"/>
      <c r="F39" s="168"/>
      <c r="G39" s="376" t="s">
        <v>11</v>
      </c>
      <c r="H39" s="96">
        <f>H38</f>
        <v>100.96</v>
      </c>
      <c r="I39" s="170"/>
      <c r="J39" s="377"/>
      <c r="K39" s="168"/>
      <c r="L39" s="170"/>
      <c r="M39" s="170"/>
    </row>
    <row r="40" spans="1:17" ht="28.95" customHeight="1">
      <c r="A40" s="169" t="s">
        <v>16</v>
      </c>
      <c r="B40" s="169" t="s">
        <v>16</v>
      </c>
      <c r="C40" s="169" t="s">
        <v>16</v>
      </c>
      <c r="D40" s="169" t="s">
        <v>37</v>
      </c>
      <c r="E40" s="453" t="s">
        <v>865</v>
      </c>
      <c r="F40" s="454"/>
      <c r="G40" s="454"/>
      <c r="H40" s="454"/>
      <c r="I40" s="454"/>
      <c r="J40" s="454"/>
      <c r="K40" s="454"/>
      <c r="L40" s="454"/>
      <c r="M40" s="455"/>
    </row>
    <row r="41" spans="1:17" ht="87" customHeight="1">
      <c r="A41" s="169"/>
      <c r="B41" s="169"/>
      <c r="C41" s="169"/>
      <c r="D41" s="169"/>
      <c r="E41" s="169" t="s">
        <v>16</v>
      </c>
      <c r="F41" s="168" t="s">
        <v>866</v>
      </c>
      <c r="G41" s="219" t="s">
        <v>20</v>
      </c>
      <c r="H41" s="219">
        <v>139.53</v>
      </c>
      <c r="I41" s="168">
        <v>2023</v>
      </c>
      <c r="J41" s="343" t="s">
        <v>346</v>
      </c>
      <c r="K41" s="168" t="s">
        <v>69</v>
      </c>
      <c r="L41" s="168" t="s">
        <v>29</v>
      </c>
      <c r="M41" s="168" t="s">
        <v>30</v>
      </c>
    </row>
    <row r="42" spans="1:17" ht="28.95" customHeight="1">
      <c r="A42" s="169"/>
      <c r="B42" s="169"/>
      <c r="C42" s="169"/>
      <c r="D42" s="169"/>
      <c r="E42" s="169"/>
      <c r="F42" s="168"/>
      <c r="G42" s="376" t="s">
        <v>11</v>
      </c>
      <c r="H42" s="96">
        <f>H41</f>
        <v>139.53</v>
      </c>
      <c r="I42" s="170"/>
      <c r="J42" s="377"/>
      <c r="K42" s="168"/>
      <c r="L42" s="170"/>
      <c r="M42" s="170"/>
    </row>
    <row r="43" spans="1:17" ht="28.95" customHeight="1">
      <c r="A43" s="170"/>
      <c r="B43" s="169"/>
      <c r="C43" s="169"/>
      <c r="D43" s="169"/>
      <c r="E43" s="169"/>
      <c r="F43" s="438" t="s">
        <v>33</v>
      </c>
      <c r="G43" s="439"/>
      <c r="H43" s="96">
        <f>H33+H36+H39+H42</f>
        <v>3181.3589999999999</v>
      </c>
      <c r="I43" s="485"/>
      <c r="J43" s="486"/>
      <c r="K43" s="486"/>
      <c r="L43" s="486"/>
      <c r="M43" s="487"/>
    </row>
    <row r="44" spans="1:17" ht="28.95" customHeight="1">
      <c r="A44" s="169"/>
      <c r="B44" s="169" t="s">
        <v>16</v>
      </c>
      <c r="C44" s="169" t="s">
        <v>31</v>
      </c>
      <c r="D44" s="444" t="s">
        <v>34</v>
      </c>
      <c r="E44" s="435"/>
      <c r="F44" s="435"/>
      <c r="G44" s="435"/>
      <c r="H44" s="435"/>
      <c r="I44" s="435"/>
      <c r="J44" s="435"/>
      <c r="K44" s="435"/>
      <c r="L44" s="435"/>
      <c r="M44" s="436"/>
    </row>
    <row r="45" spans="1:17" ht="28.95" customHeight="1">
      <c r="A45" s="169" t="s">
        <v>16</v>
      </c>
      <c r="B45" s="169" t="s">
        <v>16</v>
      </c>
      <c r="C45" s="169" t="s">
        <v>31</v>
      </c>
      <c r="D45" s="169" t="s">
        <v>16</v>
      </c>
      <c r="E45" s="379" t="s">
        <v>652</v>
      </c>
      <c r="F45" s="380"/>
      <c r="G45" s="380"/>
      <c r="H45" s="380"/>
      <c r="I45" s="380"/>
      <c r="J45" s="381"/>
      <c r="K45" s="380"/>
      <c r="L45" s="380"/>
      <c r="M45" s="382"/>
      <c r="Q45" s="356"/>
    </row>
    <row r="46" spans="1:17" ht="30.75" customHeight="1">
      <c r="A46" s="169"/>
      <c r="B46" s="169"/>
      <c r="C46" s="169"/>
      <c r="D46" s="169"/>
      <c r="E46" s="169" t="s">
        <v>16</v>
      </c>
      <c r="F46" s="383" t="s">
        <v>319</v>
      </c>
      <c r="G46" s="422" t="s">
        <v>724</v>
      </c>
      <c r="H46" s="384"/>
      <c r="I46" s="385" t="s">
        <v>64</v>
      </c>
      <c r="J46" s="404" t="s">
        <v>725</v>
      </c>
      <c r="K46" s="170" t="s">
        <v>320</v>
      </c>
      <c r="L46" s="170" t="s">
        <v>21</v>
      </c>
      <c r="M46" s="170">
        <v>11</v>
      </c>
    </row>
    <row r="47" spans="1:17" ht="67.95" customHeight="1">
      <c r="A47" s="169"/>
      <c r="B47" s="169"/>
      <c r="C47" s="169"/>
      <c r="D47" s="169"/>
      <c r="E47" s="169" t="s">
        <v>31</v>
      </c>
      <c r="F47" s="383" t="s">
        <v>321</v>
      </c>
      <c r="G47" s="413"/>
      <c r="H47" s="373"/>
      <c r="I47" s="385" t="s">
        <v>64</v>
      </c>
      <c r="J47" s="478"/>
      <c r="K47" s="168" t="s">
        <v>343</v>
      </c>
      <c r="L47" s="170" t="s">
        <v>21</v>
      </c>
      <c r="M47" s="170">
        <v>14</v>
      </c>
    </row>
    <row r="48" spans="1:17" ht="36.75" customHeight="1">
      <c r="A48" s="169"/>
      <c r="B48" s="169"/>
      <c r="C48" s="169"/>
      <c r="D48" s="169"/>
      <c r="E48" s="169" t="s">
        <v>36</v>
      </c>
      <c r="F48" s="383" t="s">
        <v>322</v>
      </c>
      <c r="G48" s="413"/>
      <c r="H48" s="373">
        <v>20</v>
      </c>
      <c r="I48" s="385" t="s">
        <v>242</v>
      </c>
      <c r="J48" s="478"/>
      <c r="K48" s="168" t="s">
        <v>859</v>
      </c>
      <c r="L48" s="170" t="s">
        <v>21</v>
      </c>
      <c r="M48" s="170">
        <v>400</v>
      </c>
    </row>
    <row r="49" spans="1:13" ht="58.5" customHeight="1">
      <c r="A49" s="169"/>
      <c r="B49" s="169"/>
      <c r="C49" s="169"/>
      <c r="D49" s="169"/>
      <c r="E49" s="169" t="s">
        <v>37</v>
      </c>
      <c r="F49" s="383" t="s">
        <v>324</v>
      </c>
      <c r="G49" s="413"/>
      <c r="H49" s="373">
        <v>22.96</v>
      </c>
      <c r="I49" s="385" t="s">
        <v>242</v>
      </c>
      <c r="J49" s="478"/>
      <c r="K49" s="168" t="s">
        <v>344</v>
      </c>
      <c r="L49" s="170" t="s">
        <v>21</v>
      </c>
      <c r="M49" s="170">
        <v>12</v>
      </c>
    </row>
    <row r="50" spans="1:13" ht="96" customHeight="1">
      <c r="A50" s="169"/>
      <c r="B50" s="169"/>
      <c r="C50" s="169"/>
      <c r="D50" s="169"/>
      <c r="E50" s="169" t="s">
        <v>38</v>
      </c>
      <c r="F50" s="383" t="s">
        <v>922</v>
      </c>
      <c r="G50" s="414"/>
      <c r="H50" s="375"/>
      <c r="I50" s="385" t="s">
        <v>347</v>
      </c>
      <c r="J50" s="405"/>
      <c r="K50" s="168" t="s">
        <v>345</v>
      </c>
      <c r="L50" s="170" t="s">
        <v>21</v>
      </c>
      <c r="M50" s="170">
        <v>14</v>
      </c>
    </row>
    <row r="51" spans="1:13" ht="28.95" customHeight="1">
      <c r="A51" s="169"/>
      <c r="B51" s="169"/>
      <c r="C51" s="169"/>
      <c r="D51" s="169"/>
      <c r="E51" s="169"/>
      <c r="F51" s="383"/>
      <c r="G51" s="376" t="s">
        <v>11</v>
      </c>
      <c r="H51" s="96">
        <f>H48+H49</f>
        <v>42.96</v>
      </c>
      <c r="I51" s="170"/>
      <c r="J51" s="377"/>
      <c r="K51" s="168"/>
      <c r="L51" s="170"/>
      <c r="M51" s="170"/>
    </row>
    <row r="52" spans="1:13" ht="28.95" customHeight="1">
      <c r="A52" s="169" t="s">
        <v>16</v>
      </c>
      <c r="B52" s="169" t="s">
        <v>16</v>
      </c>
      <c r="C52" s="169" t="s">
        <v>31</v>
      </c>
      <c r="D52" s="169" t="s">
        <v>31</v>
      </c>
      <c r="E52" s="386" t="s">
        <v>653</v>
      </c>
      <c r="F52" s="387"/>
      <c r="G52" s="387"/>
      <c r="H52" s="387"/>
      <c r="I52" s="387"/>
      <c r="J52" s="388"/>
      <c r="K52" s="387"/>
      <c r="L52" s="387"/>
      <c r="M52" s="389"/>
    </row>
    <row r="53" spans="1:13" ht="40.950000000000003" customHeight="1">
      <c r="A53" s="169"/>
      <c r="B53" s="169"/>
      <c r="C53" s="169"/>
      <c r="D53" s="169"/>
      <c r="E53" s="169" t="s">
        <v>16</v>
      </c>
      <c r="F53" s="168" t="s">
        <v>370</v>
      </c>
      <c r="G53" s="422" t="s">
        <v>68</v>
      </c>
      <c r="H53" s="384"/>
      <c r="I53" s="168" t="s">
        <v>353</v>
      </c>
      <c r="J53" s="408" t="s">
        <v>1253</v>
      </c>
      <c r="K53" s="168" t="s">
        <v>371</v>
      </c>
      <c r="L53" s="168" t="s">
        <v>21</v>
      </c>
      <c r="M53" s="168">
        <v>944</v>
      </c>
    </row>
    <row r="54" spans="1:13" ht="75" customHeight="1">
      <c r="A54" s="169"/>
      <c r="B54" s="169"/>
      <c r="C54" s="169"/>
      <c r="D54" s="169"/>
      <c r="E54" s="169" t="s">
        <v>31</v>
      </c>
      <c r="F54" s="168" t="s">
        <v>1249</v>
      </c>
      <c r="G54" s="491"/>
      <c r="H54" s="373"/>
      <c r="I54" s="390" t="s">
        <v>310</v>
      </c>
      <c r="J54" s="479"/>
      <c r="K54" s="368" t="s">
        <v>357</v>
      </c>
      <c r="L54" s="390" t="s">
        <v>21</v>
      </c>
      <c r="M54" s="371">
        <v>1</v>
      </c>
    </row>
    <row r="55" spans="1:13" ht="91.5" customHeight="1">
      <c r="A55" s="169"/>
      <c r="B55" s="169"/>
      <c r="C55" s="169"/>
      <c r="D55" s="169"/>
      <c r="E55" s="169" t="s">
        <v>36</v>
      </c>
      <c r="F55" s="168" t="s">
        <v>358</v>
      </c>
      <c r="G55" s="491"/>
      <c r="H55" s="373">
        <v>38.07</v>
      </c>
      <c r="I55" s="168" t="s">
        <v>359</v>
      </c>
      <c r="J55" s="479"/>
      <c r="K55" s="168" t="s">
        <v>647</v>
      </c>
      <c r="L55" s="170" t="s">
        <v>29</v>
      </c>
      <c r="M55" s="170" t="s">
        <v>30</v>
      </c>
    </row>
    <row r="56" spans="1:13" ht="61.95" customHeight="1">
      <c r="A56" s="169"/>
      <c r="B56" s="169"/>
      <c r="C56" s="169"/>
      <c r="D56" s="169"/>
      <c r="E56" s="169" t="s">
        <v>37</v>
      </c>
      <c r="F56" s="168" t="s">
        <v>1250</v>
      </c>
      <c r="G56" s="491"/>
      <c r="H56" s="373">
        <v>25.3</v>
      </c>
      <c r="I56" s="170" t="s">
        <v>360</v>
      </c>
      <c r="J56" s="479"/>
      <c r="K56" s="168" t="s">
        <v>648</v>
      </c>
      <c r="L56" s="170" t="s">
        <v>21</v>
      </c>
      <c r="M56" s="170">
        <v>14</v>
      </c>
    </row>
    <row r="57" spans="1:13" ht="131.25" customHeight="1">
      <c r="A57" s="169"/>
      <c r="B57" s="169"/>
      <c r="C57" s="169"/>
      <c r="D57" s="169"/>
      <c r="E57" s="169" t="s">
        <v>38</v>
      </c>
      <c r="F57" s="168" t="s">
        <v>1251</v>
      </c>
      <c r="G57" s="491"/>
      <c r="H57" s="373"/>
      <c r="I57" s="170" t="s">
        <v>361</v>
      </c>
      <c r="J57" s="479"/>
      <c r="K57" s="168" t="s">
        <v>649</v>
      </c>
      <c r="L57" s="170" t="s">
        <v>21</v>
      </c>
      <c r="M57" s="170">
        <v>3</v>
      </c>
    </row>
    <row r="58" spans="1:13" ht="73.5" customHeight="1">
      <c r="A58" s="169"/>
      <c r="B58" s="169"/>
      <c r="C58" s="169"/>
      <c r="D58" s="169"/>
      <c r="E58" s="169" t="s">
        <v>39</v>
      </c>
      <c r="F58" s="168" t="s">
        <v>362</v>
      </c>
      <c r="G58" s="423"/>
      <c r="H58" s="375"/>
      <c r="I58" s="170" t="s">
        <v>353</v>
      </c>
      <c r="J58" s="409"/>
      <c r="K58" s="168" t="s">
        <v>650</v>
      </c>
      <c r="L58" s="170" t="s">
        <v>21</v>
      </c>
      <c r="M58" s="170">
        <v>3</v>
      </c>
    </row>
    <row r="59" spans="1:13" ht="28.95" customHeight="1">
      <c r="A59" s="169"/>
      <c r="B59" s="169"/>
      <c r="C59" s="169"/>
      <c r="D59" s="169"/>
      <c r="E59" s="169"/>
      <c r="F59" s="168"/>
      <c r="G59" s="376" t="s">
        <v>11</v>
      </c>
      <c r="H59" s="96">
        <f>H55+H56</f>
        <v>63.370000000000005</v>
      </c>
      <c r="I59" s="170"/>
      <c r="J59" s="377"/>
      <c r="K59" s="168"/>
      <c r="L59" s="170"/>
      <c r="M59" s="170"/>
    </row>
    <row r="60" spans="1:13" ht="28.95" customHeight="1">
      <c r="A60" s="169" t="s">
        <v>16</v>
      </c>
      <c r="B60" s="169" t="s">
        <v>16</v>
      </c>
      <c r="C60" s="169" t="s">
        <v>31</v>
      </c>
      <c r="D60" s="169" t="s">
        <v>36</v>
      </c>
      <c r="E60" s="490" t="s">
        <v>654</v>
      </c>
      <c r="F60" s="490"/>
      <c r="G60" s="490"/>
      <c r="H60" s="490"/>
      <c r="I60" s="490"/>
      <c r="J60" s="490"/>
      <c r="K60" s="490"/>
      <c r="L60" s="490"/>
      <c r="M60" s="490"/>
    </row>
    <row r="61" spans="1:13" ht="65.400000000000006" customHeight="1">
      <c r="A61" s="402"/>
      <c r="B61" s="402"/>
      <c r="C61" s="402"/>
      <c r="D61" s="402"/>
      <c r="E61" s="402" t="s">
        <v>16</v>
      </c>
      <c r="F61" s="404" t="s">
        <v>348</v>
      </c>
      <c r="G61" s="325" t="s">
        <v>706</v>
      </c>
      <c r="H61" s="318">
        <v>188.15</v>
      </c>
      <c r="I61" s="406">
        <v>2023</v>
      </c>
      <c r="J61" s="408" t="s">
        <v>867</v>
      </c>
      <c r="K61" s="410" t="s">
        <v>70</v>
      </c>
      <c r="L61" s="418" t="s">
        <v>27</v>
      </c>
      <c r="M61" s="493">
        <v>100</v>
      </c>
    </row>
    <row r="62" spans="1:13" ht="65.400000000000006" customHeight="1">
      <c r="A62" s="403"/>
      <c r="B62" s="403"/>
      <c r="C62" s="403"/>
      <c r="D62" s="403"/>
      <c r="E62" s="403"/>
      <c r="F62" s="405"/>
      <c r="G62" s="325" t="s">
        <v>35</v>
      </c>
      <c r="H62" s="318">
        <v>4.42</v>
      </c>
      <c r="I62" s="407"/>
      <c r="J62" s="409"/>
      <c r="K62" s="411"/>
      <c r="L62" s="419"/>
      <c r="M62" s="494"/>
    </row>
    <row r="63" spans="1:13" ht="28.95" customHeight="1">
      <c r="A63" s="169"/>
      <c r="B63" s="169"/>
      <c r="C63" s="169"/>
      <c r="D63" s="169"/>
      <c r="E63" s="169"/>
      <c r="F63" s="168"/>
      <c r="G63" s="376" t="s">
        <v>11</v>
      </c>
      <c r="H63" s="96">
        <f>H61+H62</f>
        <v>192.57</v>
      </c>
      <c r="I63" s="170"/>
      <c r="J63" s="377"/>
      <c r="K63" s="168"/>
      <c r="L63" s="170"/>
      <c r="M63" s="170"/>
    </row>
    <row r="64" spans="1:13" ht="28.95" customHeight="1">
      <c r="A64" s="169" t="s">
        <v>16</v>
      </c>
      <c r="B64" s="169" t="s">
        <v>16</v>
      </c>
      <c r="C64" s="169" t="s">
        <v>31</v>
      </c>
      <c r="D64" s="169" t="s">
        <v>37</v>
      </c>
      <c r="E64" s="490" t="s">
        <v>655</v>
      </c>
      <c r="F64" s="490"/>
      <c r="G64" s="490"/>
      <c r="H64" s="490"/>
      <c r="I64" s="490"/>
      <c r="J64" s="490"/>
      <c r="K64" s="490"/>
      <c r="L64" s="490"/>
      <c r="M64" s="490"/>
    </row>
    <row r="65" spans="1:19" ht="51.75" customHeight="1">
      <c r="A65" s="169"/>
      <c r="B65" s="169"/>
      <c r="C65" s="169"/>
      <c r="D65" s="169"/>
      <c r="E65" s="169" t="s">
        <v>16</v>
      </c>
      <c r="F65" s="168" t="s">
        <v>71</v>
      </c>
      <c r="G65" s="168" t="s">
        <v>35</v>
      </c>
      <c r="H65" s="219">
        <v>17.899999999999999</v>
      </c>
      <c r="I65" s="385">
        <v>2023</v>
      </c>
      <c r="J65" s="377" t="s">
        <v>868</v>
      </c>
      <c r="K65" s="368" t="s">
        <v>70</v>
      </c>
      <c r="L65" s="390" t="s">
        <v>27</v>
      </c>
      <c r="M65" s="371">
        <v>100</v>
      </c>
    </row>
    <row r="66" spans="1:19" ht="28.95" customHeight="1">
      <c r="A66" s="169"/>
      <c r="B66" s="169"/>
      <c r="C66" s="169"/>
      <c r="D66" s="169"/>
      <c r="E66" s="169"/>
      <c r="F66" s="168"/>
      <c r="G66" s="376" t="s">
        <v>11</v>
      </c>
      <c r="H66" s="96">
        <f>H65</f>
        <v>17.899999999999999</v>
      </c>
      <c r="I66" s="170"/>
      <c r="J66" s="377"/>
      <c r="K66" s="168"/>
      <c r="L66" s="170"/>
      <c r="M66" s="170"/>
    </row>
    <row r="67" spans="1:19" ht="28.95" customHeight="1">
      <c r="A67" s="169" t="s">
        <v>16</v>
      </c>
      <c r="B67" s="169" t="s">
        <v>16</v>
      </c>
      <c r="C67" s="169" t="s">
        <v>31</v>
      </c>
      <c r="D67" s="169" t="s">
        <v>38</v>
      </c>
      <c r="E67" s="379" t="s">
        <v>916</v>
      </c>
      <c r="F67" s="380"/>
      <c r="G67" s="380"/>
      <c r="H67" s="380"/>
      <c r="I67" s="380"/>
      <c r="J67" s="381"/>
      <c r="K67" s="380"/>
      <c r="L67" s="380"/>
      <c r="M67" s="382"/>
    </row>
    <row r="68" spans="1:19" ht="65.25" customHeight="1">
      <c r="A68" s="169"/>
      <c r="B68" s="169"/>
      <c r="C68" s="169"/>
      <c r="D68" s="169"/>
      <c r="E68" s="169" t="s">
        <v>16</v>
      </c>
      <c r="F68" s="168" t="s">
        <v>72</v>
      </c>
      <c r="G68" s="404" t="s">
        <v>35</v>
      </c>
      <c r="H68" s="489">
        <v>2.2000000000000002</v>
      </c>
      <c r="I68" s="385">
        <v>2023</v>
      </c>
      <c r="J68" s="377" t="s">
        <v>726</v>
      </c>
      <c r="K68" s="368" t="s">
        <v>70</v>
      </c>
      <c r="L68" s="390" t="s">
        <v>27</v>
      </c>
      <c r="M68" s="371">
        <v>100</v>
      </c>
      <c r="S68" s="356"/>
    </row>
    <row r="69" spans="1:19" ht="95.25" customHeight="1">
      <c r="A69" s="169"/>
      <c r="B69" s="169"/>
      <c r="C69" s="169"/>
      <c r="D69" s="169"/>
      <c r="E69" s="169" t="s">
        <v>31</v>
      </c>
      <c r="F69" s="168" t="s">
        <v>1252</v>
      </c>
      <c r="G69" s="478"/>
      <c r="H69" s="495"/>
      <c r="I69" s="406" t="s">
        <v>353</v>
      </c>
      <c r="J69" s="408" t="s">
        <v>1226</v>
      </c>
      <c r="K69" s="170" t="s">
        <v>632</v>
      </c>
      <c r="L69" s="170" t="s">
        <v>21</v>
      </c>
      <c r="M69" s="170">
        <v>1201</v>
      </c>
    </row>
    <row r="70" spans="1:19" ht="57.75" customHeight="1">
      <c r="A70" s="169"/>
      <c r="B70" s="169"/>
      <c r="C70" s="169"/>
      <c r="D70" s="169"/>
      <c r="E70" s="169" t="s">
        <v>36</v>
      </c>
      <c r="F70" s="168" t="s">
        <v>356</v>
      </c>
      <c r="G70" s="478"/>
      <c r="H70" s="495"/>
      <c r="I70" s="480"/>
      <c r="J70" s="479"/>
      <c r="K70" s="170" t="s">
        <v>632</v>
      </c>
      <c r="L70" s="170" t="s">
        <v>21</v>
      </c>
      <c r="M70" s="170">
        <v>315</v>
      </c>
    </row>
    <row r="71" spans="1:19" ht="57.75" customHeight="1">
      <c r="A71" s="169"/>
      <c r="B71" s="169"/>
      <c r="C71" s="169"/>
      <c r="D71" s="169"/>
      <c r="E71" s="169" t="s">
        <v>37</v>
      </c>
      <c r="F71" s="168" t="s">
        <v>363</v>
      </c>
      <c r="G71" s="478"/>
      <c r="H71" s="495"/>
      <c r="I71" s="480"/>
      <c r="J71" s="479"/>
      <c r="K71" s="368" t="s">
        <v>364</v>
      </c>
      <c r="L71" s="390" t="s">
        <v>21</v>
      </c>
      <c r="M71" s="371">
        <v>159</v>
      </c>
    </row>
    <row r="72" spans="1:19" ht="60" customHeight="1">
      <c r="A72" s="169"/>
      <c r="B72" s="169"/>
      <c r="C72" s="169"/>
      <c r="D72" s="169"/>
      <c r="E72" s="169" t="s">
        <v>38</v>
      </c>
      <c r="F72" s="168" t="s">
        <v>365</v>
      </c>
      <c r="G72" s="478"/>
      <c r="H72" s="495"/>
      <c r="I72" s="480"/>
      <c r="J72" s="479"/>
      <c r="K72" s="368" t="s">
        <v>366</v>
      </c>
      <c r="L72" s="390" t="s">
        <v>21</v>
      </c>
      <c r="M72" s="374">
        <v>2113</v>
      </c>
    </row>
    <row r="73" spans="1:19" ht="58.2" customHeight="1">
      <c r="A73" s="169"/>
      <c r="B73" s="169"/>
      <c r="C73" s="169"/>
      <c r="D73" s="169"/>
      <c r="E73" s="169" t="s">
        <v>39</v>
      </c>
      <c r="F73" s="168" t="s">
        <v>367</v>
      </c>
      <c r="G73" s="405"/>
      <c r="H73" s="425"/>
      <c r="I73" s="407"/>
      <c r="J73" s="409"/>
      <c r="K73" s="368" t="s">
        <v>368</v>
      </c>
      <c r="L73" s="390" t="s">
        <v>21</v>
      </c>
      <c r="M73" s="371">
        <v>1851</v>
      </c>
    </row>
    <row r="74" spans="1:19" ht="28.95" customHeight="1">
      <c r="A74" s="169"/>
      <c r="B74" s="169"/>
      <c r="C74" s="169"/>
      <c r="D74" s="169"/>
      <c r="E74" s="169"/>
      <c r="F74" s="168"/>
      <c r="G74" s="376" t="s">
        <v>11</v>
      </c>
      <c r="H74" s="96">
        <f>H68</f>
        <v>2.2000000000000002</v>
      </c>
      <c r="I74" s="170"/>
      <c r="J74" s="377"/>
      <c r="K74" s="168"/>
      <c r="L74" s="170"/>
      <c r="M74" s="170"/>
    </row>
    <row r="75" spans="1:19" ht="28.95" customHeight="1">
      <c r="A75" s="169" t="s">
        <v>16</v>
      </c>
      <c r="B75" s="169" t="s">
        <v>16</v>
      </c>
      <c r="C75" s="169" t="s">
        <v>31</v>
      </c>
      <c r="D75" s="169" t="s">
        <v>39</v>
      </c>
      <c r="E75" s="415" t="s">
        <v>656</v>
      </c>
      <c r="F75" s="416"/>
      <c r="G75" s="416"/>
      <c r="H75" s="416"/>
      <c r="I75" s="416"/>
      <c r="J75" s="416"/>
      <c r="K75" s="416"/>
      <c r="L75" s="416"/>
      <c r="M75" s="417"/>
    </row>
    <row r="76" spans="1:19" ht="82.5" customHeight="1">
      <c r="A76" s="169"/>
      <c r="B76" s="169"/>
      <c r="C76" s="169"/>
      <c r="D76" s="169"/>
      <c r="E76" s="169" t="s">
        <v>16</v>
      </c>
      <c r="F76" s="168" t="s">
        <v>73</v>
      </c>
      <c r="G76" s="422" t="s">
        <v>35</v>
      </c>
      <c r="H76" s="489">
        <v>0.4</v>
      </c>
      <c r="I76" s="496">
        <v>2023</v>
      </c>
      <c r="J76" s="377" t="s">
        <v>726</v>
      </c>
      <c r="K76" s="368" t="s">
        <v>70</v>
      </c>
      <c r="L76" s="390" t="s">
        <v>27</v>
      </c>
      <c r="M76" s="371">
        <v>100</v>
      </c>
    </row>
    <row r="77" spans="1:19" ht="77.25" customHeight="1">
      <c r="A77" s="169"/>
      <c r="B77" s="169"/>
      <c r="C77" s="169"/>
      <c r="D77" s="169"/>
      <c r="E77" s="169" t="s">
        <v>31</v>
      </c>
      <c r="F77" s="168" t="s">
        <v>369</v>
      </c>
      <c r="G77" s="423"/>
      <c r="H77" s="425"/>
      <c r="I77" s="497"/>
      <c r="J77" s="377" t="s">
        <v>1254</v>
      </c>
      <c r="K77" s="168" t="s">
        <v>633</v>
      </c>
      <c r="L77" s="170" t="s">
        <v>29</v>
      </c>
      <c r="M77" s="170" t="s">
        <v>30</v>
      </c>
    </row>
    <row r="78" spans="1:19" ht="28.95" customHeight="1">
      <c r="A78" s="169"/>
      <c r="B78" s="169"/>
      <c r="C78" s="169"/>
      <c r="D78" s="169"/>
      <c r="E78" s="169"/>
      <c r="F78" s="168"/>
      <c r="G78" s="376" t="s">
        <v>11</v>
      </c>
      <c r="H78" s="96">
        <f>H76</f>
        <v>0.4</v>
      </c>
      <c r="I78" s="170"/>
      <c r="J78" s="377"/>
      <c r="K78" s="168"/>
      <c r="L78" s="170"/>
      <c r="M78" s="170"/>
    </row>
    <row r="79" spans="1:19" ht="28.95" customHeight="1">
      <c r="A79" s="169" t="s">
        <v>16</v>
      </c>
      <c r="B79" s="169" t="s">
        <v>16</v>
      </c>
      <c r="C79" s="169" t="s">
        <v>31</v>
      </c>
      <c r="D79" s="169" t="s">
        <v>40</v>
      </c>
      <c r="E79" s="415" t="s">
        <v>917</v>
      </c>
      <c r="F79" s="416"/>
      <c r="G79" s="416"/>
      <c r="H79" s="416"/>
      <c r="I79" s="416"/>
      <c r="J79" s="416"/>
      <c r="K79" s="416"/>
      <c r="L79" s="416"/>
      <c r="M79" s="417"/>
    </row>
    <row r="80" spans="1:19" ht="69.75" customHeight="1">
      <c r="A80" s="169"/>
      <c r="B80" s="169"/>
      <c r="C80" s="169"/>
      <c r="D80" s="169"/>
      <c r="E80" s="169" t="s">
        <v>16</v>
      </c>
      <c r="F80" s="168" t="s">
        <v>341</v>
      </c>
      <c r="G80" s="422" t="s">
        <v>35</v>
      </c>
      <c r="H80" s="489">
        <v>0.1</v>
      </c>
      <c r="I80" s="406">
        <v>2023</v>
      </c>
      <c r="J80" s="377" t="s">
        <v>726</v>
      </c>
      <c r="K80" s="368" t="s">
        <v>70</v>
      </c>
      <c r="L80" s="390" t="s">
        <v>27</v>
      </c>
      <c r="M80" s="371">
        <v>100</v>
      </c>
    </row>
    <row r="81" spans="1:13" ht="69.75" customHeight="1">
      <c r="A81" s="169"/>
      <c r="B81" s="169"/>
      <c r="C81" s="169"/>
      <c r="D81" s="169"/>
      <c r="E81" s="169" t="s">
        <v>31</v>
      </c>
      <c r="F81" s="168" t="s">
        <v>354</v>
      </c>
      <c r="G81" s="423"/>
      <c r="H81" s="425"/>
      <c r="I81" s="407"/>
      <c r="J81" s="377" t="s">
        <v>1255</v>
      </c>
      <c r="K81" s="168" t="s">
        <v>342</v>
      </c>
      <c r="L81" s="170" t="s">
        <v>21</v>
      </c>
      <c r="M81" s="170">
        <v>10</v>
      </c>
    </row>
    <row r="82" spans="1:13" ht="28.95" customHeight="1">
      <c r="A82" s="169"/>
      <c r="B82" s="169"/>
      <c r="C82" s="169"/>
      <c r="D82" s="169"/>
      <c r="E82" s="169"/>
      <c r="F82" s="168"/>
      <c r="G82" s="376" t="s">
        <v>11</v>
      </c>
      <c r="H82" s="96">
        <f>H80</f>
        <v>0.1</v>
      </c>
      <c r="I82" s="170"/>
      <c r="J82" s="377"/>
      <c r="K82" s="168"/>
      <c r="L82" s="170"/>
      <c r="M82" s="170"/>
    </row>
    <row r="83" spans="1:13" ht="28.95" customHeight="1">
      <c r="A83" s="169" t="s">
        <v>16</v>
      </c>
      <c r="B83" s="169" t="s">
        <v>16</v>
      </c>
      <c r="C83" s="169" t="s">
        <v>31</v>
      </c>
      <c r="D83" s="169" t="s">
        <v>41</v>
      </c>
      <c r="E83" s="415" t="s">
        <v>657</v>
      </c>
      <c r="F83" s="416"/>
      <c r="G83" s="416"/>
      <c r="H83" s="416"/>
      <c r="I83" s="416"/>
      <c r="J83" s="416"/>
      <c r="K83" s="416"/>
      <c r="L83" s="416"/>
      <c r="M83" s="417"/>
    </row>
    <row r="84" spans="1:13" ht="75" customHeight="1">
      <c r="A84" s="169"/>
      <c r="B84" s="169"/>
      <c r="C84" s="169"/>
      <c r="D84" s="169"/>
      <c r="E84" s="169" t="s">
        <v>16</v>
      </c>
      <c r="F84" s="168" t="s">
        <v>74</v>
      </c>
      <c r="G84" s="168" t="s">
        <v>35</v>
      </c>
      <c r="H84" s="219">
        <v>16.39</v>
      </c>
      <c r="I84" s="385">
        <v>2023</v>
      </c>
      <c r="J84" s="377" t="s">
        <v>869</v>
      </c>
      <c r="K84" s="368" t="s">
        <v>70</v>
      </c>
      <c r="L84" s="390" t="s">
        <v>27</v>
      </c>
      <c r="M84" s="371">
        <v>100</v>
      </c>
    </row>
    <row r="85" spans="1:13" ht="28.95" customHeight="1">
      <c r="A85" s="169"/>
      <c r="B85" s="169"/>
      <c r="C85" s="169"/>
      <c r="D85" s="169"/>
      <c r="E85" s="169"/>
      <c r="F85" s="168"/>
      <c r="G85" s="376" t="s">
        <v>11</v>
      </c>
      <c r="H85" s="96">
        <f>H84</f>
        <v>16.39</v>
      </c>
      <c r="I85" s="170"/>
      <c r="J85" s="377"/>
      <c r="K85" s="168"/>
      <c r="L85" s="170"/>
      <c r="M85" s="170"/>
    </row>
    <row r="86" spans="1:13" ht="28.95" customHeight="1">
      <c r="A86" s="169" t="s">
        <v>16</v>
      </c>
      <c r="B86" s="169" t="s">
        <v>16</v>
      </c>
      <c r="C86" s="169" t="s">
        <v>31</v>
      </c>
      <c r="D86" s="169" t="s">
        <v>43</v>
      </c>
      <c r="E86" s="415" t="s">
        <v>658</v>
      </c>
      <c r="F86" s="416"/>
      <c r="G86" s="416"/>
      <c r="H86" s="416"/>
      <c r="I86" s="416"/>
      <c r="J86" s="416"/>
      <c r="K86" s="416"/>
      <c r="L86" s="416"/>
      <c r="M86" s="417"/>
    </row>
    <row r="87" spans="1:13" ht="85.5" customHeight="1">
      <c r="A87" s="169"/>
      <c r="B87" s="169"/>
      <c r="C87" s="169"/>
      <c r="D87" s="169"/>
      <c r="E87" s="169" t="s">
        <v>16</v>
      </c>
      <c r="F87" s="168" t="s">
        <v>75</v>
      </c>
      <c r="G87" s="168" t="s">
        <v>35</v>
      </c>
      <c r="H87" s="219">
        <v>13.1</v>
      </c>
      <c r="I87" s="385">
        <v>2023</v>
      </c>
      <c r="J87" s="377" t="s">
        <v>869</v>
      </c>
      <c r="K87" s="368" t="s">
        <v>70</v>
      </c>
      <c r="L87" s="390" t="s">
        <v>27</v>
      </c>
      <c r="M87" s="371">
        <v>100</v>
      </c>
    </row>
    <row r="88" spans="1:13" ht="28.95" customHeight="1">
      <c r="A88" s="169"/>
      <c r="B88" s="169"/>
      <c r="C88" s="169"/>
      <c r="D88" s="169"/>
      <c r="E88" s="169"/>
      <c r="F88" s="168"/>
      <c r="G88" s="376" t="s">
        <v>11</v>
      </c>
      <c r="H88" s="96">
        <f>H87</f>
        <v>13.1</v>
      </c>
      <c r="I88" s="170"/>
      <c r="J88" s="377"/>
      <c r="K88" s="168"/>
      <c r="L88" s="170"/>
      <c r="M88" s="170"/>
    </row>
    <row r="89" spans="1:13" ht="28.95" customHeight="1">
      <c r="A89" s="169" t="s">
        <v>16</v>
      </c>
      <c r="B89" s="169" t="s">
        <v>16</v>
      </c>
      <c r="C89" s="169" t="s">
        <v>31</v>
      </c>
      <c r="D89" s="169" t="s">
        <v>44</v>
      </c>
      <c r="E89" s="415" t="s">
        <v>374</v>
      </c>
      <c r="F89" s="416"/>
      <c r="G89" s="416"/>
      <c r="H89" s="416"/>
      <c r="I89" s="416"/>
      <c r="J89" s="416"/>
      <c r="K89" s="416"/>
      <c r="L89" s="416"/>
      <c r="M89" s="417"/>
    </row>
    <row r="90" spans="1:13" ht="97.5" customHeight="1">
      <c r="A90" s="169"/>
      <c r="B90" s="169"/>
      <c r="C90" s="169"/>
      <c r="D90" s="169"/>
      <c r="E90" s="169" t="s">
        <v>16</v>
      </c>
      <c r="F90" s="168" t="s">
        <v>1032</v>
      </c>
      <c r="G90" s="168" t="s">
        <v>724</v>
      </c>
      <c r="H90" s="267" t="s">
        <v>1256</v>
      </c>
      <c r="I90" s="390" t="s">
        <v>353</v>
      </c>
      <c r="J90" s="377" t="s">
        <v>372</v>
      </c>
      <c r="K90" s="368" t="s">
        <v>373</v>
      </c>
      <c r="L90" s="390" t="s">
        <v>21</v>
      </c>
      <c r="M90" s="371">
        <v>1100</v>
      </c>
    </row>
    <row r="91" spans="1:13" ht="28.95" customHeight="1">
      <c r="A91" s="169"/>
      <c r="B91" s="169"/>
      <c r="C91" s="169"/>
      <c r="D91" s="169"/>
      <c r="E91" s="169"/>
      <c r="F91" s="168"/>
      <c r="G91" s="376" t="s">
        <v>11</v>
      </c>
      <c r="H91" s="96">
        <f>13.6+0.68</f>
        <v>14.28</v>
      </c>
      <c r="I91" s="170"/>
      <c r="J91" s="377"/>
      <c r="K91" s="168"/>
      <c r="L91" s="170"/>
      <c r="M91" s="170"/>
    </row>
    <row r="92" spans="1:13" ht="28.95" customHeight="1">
      <c r="A92" s="169" t="s">
        <v>16</v>
      </c>
      <c r="B92" s="169" t="s">
        <v>16</v>
      </c>
      <c r="C92" s="169" t="s">
        <v>31</v>
      </c>
      <c r="D92" s="169" t="s">
        <v>45</v>
      </c>
      <c r="E92" s="415" t="s">
        <v>659</v>
      </c>
      <c r="F92" s="416"/>
      <c r="G92" s="416"/>
      <c r="H92" s="416"/>
      <c r="I92" s="416"/>
      <c r="J92" s="416"/>
      <c r="K92" s="416"/>
      <c r="L92" s="416"/>
      <c r="M92" s="417"/>
    </row>
    <row r="93" spans="1:13" ht="91.5" customHeight="1">
      <c r="A93" s="169"/>
      <c r="B93" s="169"/>
      <c r="C93" s="169"/>
      <c r="D93" s="169"/>
      <c r="E93" s="169" t="s">
        <v>16</v>
      </c>
      <c r="F93" s="168" t="s">
        <v>659</v>
      </c>
      <c r="G93" s="170" t="s">
        <v>35</v>
      </c>
      <c r="H93" s="219">
        <v>0.46</v>
      </c>
      <c r="I93" s="385" t="s">
        <v>163</v>
      </c>
      <c r="J93" s="377" t="s">
        <v>1186</v>
      </c>
      <c r="K93" s="168" t="s">
        <v>634</v>
      </c>
      <c r="L93" s="170" t="s">
        <v>29</v>
      </c>
      <c r="M93" s="170" t="s">
        <v>30</v>
      </c>
    </row>
    <row r="94" spans="1:13" ht="28.95" customHeight="1">
      <c r="A94" s="169"/>
      <c r="B94" s="169"/>
      <c r="C94" s="169"/>
      <c r="D94" s="169"/>
      <c r="E94" s="169"/>
      <c r="F94" s="168"/>
      <c r="G94" s="376" t="s">
        <v>11</v>
      </c>
      <c r="H94" s="96">
        <f>H93</f>
        <v>0.46</v>
      </c>
      <c r="I94" s="170"/>
      <c r="J94" s="377"/>
      <c r="K94" s="168"/>
      <c r="L94" s="170"/>
      <c r="M94" s="170"/>
    </row>
    <row r="95" spans="1:13" ht="28.95" customHeight="1">
      <c r="A95" s="169" t="s">
        <v>16</v>
      </c>
      <c r="B95" s="169" t="s">
        <v>16</v>
      </c>
      <c r="C95" s="169" t="s">
        <v>31</v>
      </c>
      <c r="D95" s="169" t="s">
        <v>46</v>
      </c>
      <c r="E95" s="415" t="s">
        <v>1257</v>
      </c>
      <c r="F95" s="416"/>
      <c r="G95" s="416"/>
      <c r="H95" s="416"/>
      <c r="I95" s="416"/>
      <c r="J95" s="416"/>
      <c r="K95" s="416"/>
      <c r="L95" s="416"/>
      <c r="M95" s="417"/>
    </row>
    <row r="96" spans="1:13" ht="86.25" customHeight="1">
      <c r="A96" s="169"/>
      <c r="B96" s="169"/>
      <c r="C96" s="169"/>
      <c r="D96" s="169"/>
      <c r="E96" s="169" t="s">
        <v>16</v>
      </c>
      <c r="F96" s="168" t="s">
        <v>1635</v>
      </c>
      <c r="G96" s="412" t="s">
        <v>35</v>
      </c>
      <c r="H96" s="489">
        <v>15.3</v>
      </c>
      <c r="I96" s="385">
        <v>2023</v>
      </c>
      <c r="J96" s="408" t="s">
        <v>330</v>
      </c>
      <c r="K96" s="368" t="s">
        <v>635</v>
      </c>
      <c r="L96" s="170" t="s">
        <v>29</v>
      </c>
      <c r="M96" s="371" t="s">
        <v>30</v>
      </c>
    </row>
    <row r="97" spans="1:13" ht="37.5" hidden="1" customHeight="1">
      <c r="A97" s="169"/>
      <c r="B97" s="169"/>
      <c r="C97" s="169"/>
      <c r="D97" s="169"/>
      <c r="E97" s="169" t="s">
        <v>31</v>
      </c>
      <c r="F97" s="168" t="s">
        <v>331</v>
      </c>
      <c r="G97" s="413"/>
      <c r="H97" s="495"/>
      <c r="I97" s="170" t="s">
        <v>339</v>
      </c>
      <c r="J97" s="479"/>
      <c r="K97" s="170" t="s">
        <v>332</v>
      </c>
      <c r="L97" s="170" t="s">
        <v>21</v>
      </c>
      <c r="M97" s="170">
        <v>1</v>
      </c>
    </row>
    <row r="98" spans="1:13" ht="44.25" hidden="1" customHeight="1">
      <c r="A98" s="169"/>
      <c r="B98" s="169"/>
      <c r="C98" s="169"/>
      <c r="D98" s="169"/>
      <c r="E98" s="169" t="s">
        <v>36</v>
      </c>
      <c r="F98" s="168" t="s">
        <v>333</v>
      </c>
      <c r="G98" s="414"/>
      <c r="H98" s="425"/>
      <c r="I98" s="390" t="s">
        <v>23</v>
      </c>
      <c r="J98" s="409"/>
      <c r="K98" s="168" t="s">
        <v>635</v>
      </c>
      <c r="L98" s="170" t="s">
        <v>21</v>
      </c>
      <c r="M98" s="170">
        <v>1</v>
      </c>
    </row>
    <row r="99" spans="1:13" ht="33.75" customHeight="1">
      <c r="A99" s="169"/>
      <c r="B99" s="169"/>
      <c r="C99" s="169"/>
      <c r="D99" s="169"/>
      <c r="E99" s="169"/>
      <c r="F99" s="168"/>
      <c r="G99" s="376" t="s">
        <v>11</v>
      </c>
      <c r="H99" s="96">
        <f>H96</f>
        <v>15.3</v>
      </c>
      <c r="I99" s="170"/>
      <c r="J99" s="377"/>
      <c r="K99" s="168"/>
      <c r="L99" s="170"/>
      <c r="M99" s="170"/>
    </row>
    <row r="100" spans="1:13" ht="34.5" customHeight="1">
      <c r="A100" s="169" t="s">
        <v>16</v>
      </c>
      <c r="B100" s="169" t="s">
        <v>16</v>
      </c>
      <c r="C100" s="169" t="s">
        <v>31</v>
      </c>
      <c r="D100" s="169" t="s">
        <v>47</v>
      </c>
      <c r="E100" s="415" t="s">
        <v>1258</v>
      </c>
      <c r="F100" s="416"/>
      <c r="G100" s="416"/>
      <c r="H100" s="416"/>
      <c r="I100" s="416"/>
      <c r="J100" s="416"/>
      <c r="K100" s="416"/>
      <c r="L100" s="416"/>
      <c r="M100" s="417"/>
    </row>
    <row r="101" spans="1:13" ht="63" customHeight="1">
      <c r="A101" s="169"/>
      <c r="B101" s="169"/>
      <c r="C101" s="169"/>
      <c r="D101" s="169"/>
      <c r="E101" s="169" t="s">
        <v>16</v>
      </c>
      <c r="F101" s="168" t="s">
        <v>334</v>
      </c>
      <c r="G101" s="481" t="s">
        <v>35</v>
      </c>
      <c r="H101" s="483">
        <v>48.8</v>
      </c>
      <c r="I101" s="390" t="s">
        <v>93</v>
      </c>
      <c r="J101" s="408" t="s">
        <v>330</v>
      </c>
      <c r="K101" s="368" t="s">
        <v>335</v>
      </c>
      <c r="L101" s="390" t="s">
        <v>21</v>
      </c>
      <c r="M101" s="371">
        <v>1</v>
      </c>
    </row>
    <row r="102" spans="1:13" ht="44.25" customHeight="1">
      <c r="A102" s="169"/>
      <c r="B102" s="169"/>
      <c r="C102" s="169"/>
      <c r="D102" s="169"/>
      <c r="E102" s="169" t="s">
        <v>31</v>
      </c>
      <c r="F102" s="168" t="s">
        <v>336</v>
      </c>
      <c r="G102" s="482"/>
      <c r="H102" s="484"/>
      <c r="I102" s="390" t="s">
        <v>1033</v>
      </c>
      <c r="J102" s="479"/>
      <c r="K102" s="168" t="s">
        <v>902</v>
      </c>
      <c r="L102" s="390" t="s">
        <v>21</v>
      </c>
      <c r="M102" s="371">
        <v>1</v>
      </c>
    </row>
    <row r="103" spans="1:13" ht="51" customHeight="1">
      <c r="A103" s="169"/>
      <c r="B103" s="169"/>
      <c r="C103" s="169"/>
      <c r="D103" s="169"/>
      <c r="E103" s="169" t="s">
        <v>36</v>
      </c>
      <c r="F103" s="168" t="s">
        <v>337</v>
      </c>
      <c r="G103" s="482"/>
      <c r="H103" s="484"/>
      <c r="I103" s="170" t="s">
        <v>327</v>
      </c>
      <c r="J103" s="479"/>
      <c r="K103" s="168" t="s">
        <v>903</v>
      </c>
      <c r="L103" s="170" t="s">
        <v>21</v>
      </c>
      <c r="M103" s="170">
        <v>100</v>
      </c>
    </row>
    <row r="104" spans="1:13" ht="47.25" customHeight="1">
      <c r="A104" s="169"/>
      <c r="B104" s="169"/>
      <c r="C104" s="169"/>
      <c r="D104" s="169"/>
      <c r="E104" s="169" t="s">
        <v>37</v>
      </c>
      <c r="F104" s="168" t="s">
        <v>338</v>
      </c>
      <c r="G104" s="482"/>
      <c r="H104" s="484"/>
      <c r="I104" s="168" t="s">
        <v>340</v>
      </c>
      <c r="J104" s="479"/>
      <c r="K104" s="168" t="s">
        <v>904</v>
      </c>
      <c r="L104" s="170" t="s">
        <v>21</v>
      </c>
      <c r="M104" s="170">
        <v>2</v>
      </c>
    </row>
    <row r="105" spans="1:13" ht="28.95" customHeight="1">
      <c r="A105" s="169"/>
      <c r="B105" s="169"/>
      <c r="C105" s="169"/>
      <c r="D105" s="169"/>
      <c r="E105" s="169"/>
      <c r="F105" s="168"/>
      <c r="G105" s="376" t="s">
        <v>11</v>
      </c>
      <c r="H105" s="96">
        <f>H101</f>
        <v>48.8</v>
      </c>
      <c r="I105" s="170"/>
      <c r="J105" s="377"/>
      <c r="K105" s="168"/>
      <c r="L105" s="170"/>
      <c r="M105" s="170"/>
    </row>
    <row r="106" spans="1:13" ht="28.95" customHeight="1">
      <c r="A106" s="169" t="s">
        <v>16</v>
      </c>
      <c r="B106" s="169" t="s">
        <v>16</v>
      </c>
      <c r="C106" s="169" t="s">
        <v>31</v>
      </c>
      <c r="D106" s="169" t="s">
        <v>48</v>
      </c>
      <c r="E106" s="415" t="s">
        <v>660</v>
      </c>
      <c r="F106" s="416"/>
      <c r="G106" s="416"/>
      <c r="H106" s="416"/>
      <c r="I106" s="416"/>
      <c r="J106" s="416"/>
      <c r="K106" s="416"/>
      <c r="L106" s="416"/>
      <c r="M106" s="417"/>
    </row>
    <row r="107" spans="1:13" ht="105" customHeight="1">
      <c r="A107" s="169"/>
      <c r="B107" s="169"/>
      <c r="C107" s="169"/>
      <c r="D107" s="169"/>
      <c r="E107" s="169" t="s">
        <v>16</v>
      </c>
      <c r="F107" s="168" t="s">
        <v>375</v>
      </c>
      <c r="G107" s="170" t="s">
        <v>35</v>
      </c>
      <c r="H107" s="219">
        <v>3.25</v>
      </c>
      <c r="I107" s="390" t="s">
        <v>54</v>
      </c>
      <c r="J107" s="394" t="s">
        <v>32</v>
      </c>
      <c r="K107" s="368" t="s">
        <v>70</v>
      </c>
      <c r="L107" s="390" t="s">
        <v>27</v>
      </c>
      <c r="M107" s="371">
        <v>100</v>
      </c>
    </row>
    <row r="108" spans="1:13" ht="28.95" customHeight="1">
      <c r="A108" s="169"/>
      <c r="B108" s="169"/>
      <c r="C108" s="169"/>
      <c r="D108" s="169"/>
      <c r="E108" s="169"/>
      <c r="F108" s="168"/>
      <c r="G108" s="376" t="s">
        <v>11</v>
      </c>
      <c r="H108" s="96">
        <f>H107</f>
        <v>3.25</v>
      </c>
      <c r="I108" s="170"/>
      <c r="J108" s="377"/>
      <c r="K108" s="168"/>
      <c r="L108" s="170"/>
      <c r="M108" s="170"/>
    </row>
    <row r="109" spans="1:13" ht="28.95" customHeight="1">
      <c r="A109" s="169" t="s">
        <v>16</v>
      </c>
      <c r="B109" s="169" t="s">
        <v>16</v>
      </c>
      <c r="C109" s="169" t="s">
        <v>31</v>
      </c>
      <c r="D109" s="169" t="s">
        <v>49</v>
      </c>
      <c r="E109" s="415" t="s">
        <v>661</v>
      </c>
      <c r="F109" s="416"/>
      <c r="G109" s="416"/>
      <c r="H109" s="416"/>
      <c r="I109" s="416"/>
      <c r="J109" s="416"/>
      <c r="K109" s="416"/>
      <c r="L109" s="416"/>
      <c r="M109" s="417"/>
    </row>
    <row r="110" spans="1:13" ht="128.25" customHeight="1">
      <c r="A110" s="169"/>
      <c r="B110" s="169"/>
      <c r="C110" s="169"/>
      <c r="D110" s="169"/>
      <c r="E110" s="169" t="s">
        <v>16</v>
      </c>
      <c r="F110" s="168" t="s">
        <v>376</v>
      </c>
      <c r="G110" s="412" t="s">
        <v>35</v>
      </c>
      <c r="H110" s="489">
        <v>11.2</v>
      </c>
      <c r="I110" s="390" t="s">
        <v>353</v>
      </c>
      <c r="J110" s="377" t="s">
        <v>715</v>
      </c>
      <c r="K110" s="368" t="s">
        <v>323</v>
      </c>
      <c r="L110" s="390" t="s">
        <v>327</v>
      </c>
      <c r="M110" s="371"/>
    </row>
    <row r="111" spans="1:13" ht="69" customHeight="1">
      <c r="A111" s="169"/>
      <c r="B111" s="169"/>
      <c r="C111" s="169"/>
      <c r="D111" s="169"/>
      <c r="E111" s="169" t="s">
        <v>31</v>
      </c>
      <c r="F111" s="168" t="s">
        <v>377</v>
      </c>
      <c r="G111" s="413"/>
      <c r="H111" s="495"/>
      <c r="I111" s="390" t="s">
        <v>28</v>
      </c>
      <c r="J111" s="377" t="s">
        <v>715</v>
      </c>
      <c r="K111" s="368" t="s">
        <v>378</v>
      </c>
      <c r="L111" s="390" t="s">
        <v>21</v>
      </c>
      <c r="M111" s="371">
        <v>10</v>
      </c>
    </row>
    <row r="112" spans="1:13" ht="66" customHeight="1">
      <c r="A112" s="169"/>
      <c r="B112" s="169"/>
      <c r="C112" s="169"/>
      <c r="D112" s="169"/>
      <c r="E112" s="169" t="s">
        <v>36</v>
      </c>
      <c r="F112" s="168" t="s">
        <v>1268</v>
      </c>
      <c r="G112" s="414"/>
      <c r="H112" s="425"/>
      <c r="I112" s="390" t="s">
        <v>28</v>
      </c>
      <c r="J112" s="377" t="s">
        <v>715</v>
      </c>
      <c r="K112" s="368" t="s">
        <v>379</v>
      </c>
      <c r="L112" s="390" t="s">
        <v>21</v>
      </c>
      <c r="M112" s="371">
        <v>3</v>
      </c>
    </row>
    <row r="113" spans="1:13" ht="28.95" customHeight="1">
      <c r="A113" s="169"/>
      <c r="B113" s="169"/>
      <c r="C113" s="169"/>
      <c r="D113" s="169"/>
      <c r="E113" s="169"/>
      <c r="F113" s="168"/>
      <c r="G113" s="376" t="s">
        <v>11</v>
      </c>
      <c r="H113" s="96">
        <f>H110</f>
        <v>11.2</v>
      </c>
      <c r="I113" s="170"/>
      <c r="J113" s="377"/>
      <c r="K113" s="168"/>
      <c r="L113" s="170"/>
      <c r="M113" s="170"/>
    </row>
    <row r="114" spans="1:13" ht="28.95" customHeight="1">
      <c r="A114" s="169" t="s">
        <v>16</v>
      </c>
      <c r="B114" s="169" t="s">
        <v>16</v>
      </c>
      <c r="C114" s="169" t="s">
        <v>31</v>
      </c>
      <c r="D114" s="169" t="s">
        <v>50</v>
      </c>
      <c r="E114" s="415" t="s">
        <v>662</v>
      </c>
      <c r="F114" s="416"/>
      <c r="G114" s="416"/>
      <c r="H114" s="416"/>
      <c r="I114" s="416"/>
      <c r="J114" s="416"/>
      <c r="K114" s="416"/>
      <c r="L114" s="416"/>
      <c r="M114" s="417"/>
    </row>
    <row r="115" spans="1:13" ht="49.5" customHeight="1">
      <c r="A115" s="169"/>
      <c r="B115" s="169"/>
      <c r="C115" s="169"/>
      <c r="D115" s="169"/>
      <c r="E115" s="169" t="s">
        <v>16</v>
      </c>
      <c r="F115" s="168" t="s">
        <v>380</v>
      </c>
      <c r="G115" s="412" t="s">
        <v>35</v>
      </c>
      <c r="H115" s="489">
        <v>10</v>
      </c>
      <c r="I115" s="498" t="s">
        <v>353</v>
      </c>
      <c r="J115" s="408" t="s">
        <v>629</v>
      </c>
      <c r="K115" s="368" t="s">
        <v>381</v>
      </c>
      <c r="L115" s="390" t="s">
        <v>21</v>
      </c>
      <c r="M115" s="371">
        <v>10</v>
      </c>
    </row>
    <row r="116" spans="1:13" ht="84.75" customHeight="1">
      <c r="A116" s="169"/>
      <c r="B116" s="169"/>
      <c r="C116" s="169"/>
      <c r="D116" s="169"/>
      <c r="E116" s="169" t="s">
        <v>31</v>
      </c>
      <c r="F116" s="168" t="s">
        <v>382</v>
      </c>
      <c r="G116" s="413"/>
      <c r="H116" s="495"/>
      <c r="I116" s="499"/>
      <c r="J116" s="479"/>
      <c r="K116" s="368" t="s">
        <v>383</v>
      </c>
      <c r="L116" s="390" t="s">
        <v>21</v>
      </c>
      <c r="M116" s="371">
        <v>231</v>
      </c>
    </row>
    <row r="117" spans="1:13" ht="75.75" customHeight="1">
      <c r="A117" s="169"/>
      <c r="B117" s="169"/>
      <c r="C117" s="169"/>
      <c r="D117" s="169"/>
      <c r="E117" s="169" t="s">
        <v>36</v>
      </c>
      <c r="F117" s="168" t="s">
        <v>384</v>
      </c>
      <c r="G117" s="414"/>
      <c r="H117" s="425"/>
      <c r="I117" s="500"/>
      <c r="J117" s="409"/>
      <c r="K117" s="368" t="s">
        <v>385</v>
      </c>
      <c r="L117" s="390" t="s">
        <v>21</v>
      </c>
      <c r="M117" s="371">
        <v>270</v>
      </c>
    </row>
    <row r="118" spans="1:13" ht="28.95" customHeight="1">
      <c r="A118" s="169"/>
      <c r="B118" s="169"/>
      <c r="C118" s="169"/>
      <c r="D118" s="169"/>
      <c r="E118" s="169"/>
      <c r="F118" s="168"/>
      <c r="G118" s="376" t="s">
        <v>11</v>
      </c>
      <c r="H118" s="96">
        <f>H115</f>
        <v>10</v>
      </c>
      <c r="I118" s="170"/>
      <c r="J118" s="377"/>
      <c r="K118" s="168"/>
      <c r="L118" s="170"/>
      <c r="M118" s="170"/>
    </row>
    <row r="119" spans="1:13" ht="36" customHeight="1">
      <c r="A119" s="169" t="s">
        <v>16</v>
      </c>
      <c r="B119" s="169" t="s">
        <v>16</v>
      </c>
      <c r="C119" s="169" t="s">
        <v>31</v>
      </c>
      <c r="D119" s="169" t="s">
        <v>51</v>
      </c>
      <c r="E119" s="415" t="s">
        <v>918</v>
      </c>
      <c r="F119" s="416"/>
      <c r="G119" s="416"/>
      <c r="H119" s="416"/>
      <c r="I119" s="416"/>
      <c r="J119" s="416"/>
      <c r="K119" s="416"/>
      <c r="L119" s="416"/>
      <c r="M119" s="417"/>
    </row>
    <row r="120" spans="1:13" ht="94.5" customHeight="1">
      <c r="A120" s="169"/>
      <c r="B120" s="169"/>
      <c r="C120" s="169"/>
      <c r="D120" s="169"/>
      <c r="E120" s="169" t="s">
        <v>16</v>
      </c>
      <c r="F120" s="168" t="s">
        <v>1227</v>
      </c>
      <c r="G120" s="170" t="s">
        <v>35</v>
      </c>
      <c r="H120" s="219">
        <v>27.26</v>
      </c>
      <c r="I120" s="385" t="s">
        <v>353</v>
      </c>
      <c r="J120" s="343" t="s">
        <v>1385</v>
      </c>
      <c r="K120" s="368" t="s">
        <v>1228</v>
      </c>
      <c r="L120" s="390" t="s">
        <v>29</v>
      </c>
      <c r="M120" s="371" t="s">
        <v>30</v>
      </c>
    </row>
    <row r="121" spans="1:13" ht="116.25" customHeight="1">
      <c r="A121" s="169"/>
      <c r="B121" s="169"/>
      <c r="C121" s="169"/>
      <c r="D121" s="169"/>
      <c r="E121" s="169" t="s">
        <v>31</v>
      </c>
      <c r="F121" s="168" t="s">
        <v>1229</v>
      </c>
      <c r="G121" s="170"/>
      <c r="H121" s="219"/>
      <c r="I121" s="385" t="s">
        <v>353</v>
      </c>
      <c r="J121" s="343" t="s">
        <v>1385</v>
      </c>
      <c r="K121" s="368" t="s">
        <v>1230</v>
      </c>
      <c r="L121" s="390" t="s">
        <v>29</v>
      </c>
      <c r="M121" s="371" t="s">
        <v>30</v>
      </c>
    </row>
    <row r="122" spans="1:13" ht="69" customHeight="1">
      <c r="A122" s="169"/>
      <c r="B122" s="169"/>
      <c r="C122" s="169"/>
      <c r="D122" s="169"/>
      <c r="E122" s="169" t="s">
        <v>36</v>
      </c>
      <c r="F122" s="168" t="s">
        <v>1232</v>
      </c>
      <c r="G122" s="170"/>
      <c r="H122" s="219"/>
      <c r="I122" s="385" t="s">
        <v>353</v>
      </c>
      <c r="J122" s="343" t="s">
        <v>1385</v>
      </c>
      <c r="K122" s="368" t="s">
        <v>1233</v>
      </c>
      <c r="L122" s="390" t="s">
        <v>89</v>
      </c>
      <c r="M122" s="371">
        <v>5</v>
      </c>
    </row>
    <row r="123" spans="1:13" ht="106.5" customHeight="1">
      <c r="A123" s="169"/>
      <c r="B123" s="169"/>
      <c r="C123" s="169"/>
      <c r="D123" s="169"/>
      <c r="E123" s="169" t="s">
        <v>37</v>
      </c>
      <c r="F123" s="168" t="s">
        <v>1231</v>
      </c>
      <c r="G123" s="170"/>
      <c r="H123" s="219"/>
      <c r="I123" s="385" t="s">
        <v>353</v>
      </c>
      <c r="J123" s="343" t="s">
        <v>1385</v>
      </c>
      <c r="K123" s="368" t="s">
        <v>353</v>
      </c>
      <c r="L123" s="390" t="s">
        <v>29</v>
      </c>
      <c r="M123" s="371" t="s">
        <v>30</v>
      </c>
    </row>
    <row r="124" spans="1:13" ht="28.95" customHeight="1">
      <c r="A124" s="169"/>
      <c r="B124" s="169"/>
      <c r="C124" s="169"/>
      <c r="D124" s="169"/>
      <c r="E124" s="169"/>
      <c r="F124" s="168"/>
      <c r="G124" s="376" t="s">
        <v>11</v>
      </c>
      <c r="H124" s="96">
        <f>H120</f>
        <v>27.26</v>
      </c>
      <c r="I124" s="170"/>
      <c r="J124" s="377"/>
      <c r="K124" s="168"/>
      <c r="L124" s="170"/>
      <c r="M124" s="170"/>
    </row>
    <row r="125" spans="1:13" ht="28.95" customHeight="1">
      <c r="A125" s="395" t="s">
        <v>16</v>
      </c>
      <c r="B125" s="395" t="s">
        <v>16</v>
      </c>
      <c r="C125" s="395" t="s">
        <v>31</v>
      </c>
      <c r="D125" s="395" t="s">
        <v>52</v>
      </c>
      <c r="E125" s="415" t="s">
        <v>663</v>
      </c>
      <c r="F125" s="416"/>
      <c r="G125" s="416"/>
      <c r="H125" s="416"/>
      <c r="I125" s="416"/>
      <c r="J125" s="416"/>
      <c r="K125" s="416"/>
      <c r="L125" s="416"/>
      <c r="M125" s="417"/>
    </row>
    <row r="126" spans="1:13" ht="114" customHeight="1">
      <c r="A126" s="169"/>
      <c r="B126" s="169"/>
      <c r="C126" s="169"/>
      <c r="D126" s="169"/>
      <c r="E126" s="169" t="s">
        <v>16</v>
      </c>
      <c r="F126" s="168" t="s">
        <v>81</v>
      </c>
      <c r="G126" s="170" t="s">
        <v>35</v>
      </c>
      <c r="H126" s="219">
        <v>1.45</v>
      </c>
      <c r="I126" s="390" t="s">
        <v>54</v>
      </c>
      <c r="J126" s="377" t="s">
        <v>726</v>
      </c>
      <c r="K126" s="368" t="s">
        <v>70</v>
      </c>
      <c r="L126" s="390" t="s">
        <v>27</v>
      </c>
      <c r="M126" s="371">
        <v>100</v>
      </c>
    </row>
    <row r="127" spans="1:13" ht="28.95" customHeight="1">
      <c r="A127" s="169"/>
      <c r="B127" s="169"/>
      <c r="C127" s="169"/>
      <c r="D127" s="169"/>
      <c r="E127" s="169"/>
      <c r="F127" s="168"/>
      <c r="G127" s="376" t="s">
        <v>11</v>
      </c>
      <c r="H127" s="96">
        <f>H126</f>
        <v>1.45</v>
      </c>
      <c r="I127" s="170"/>
      <c r="J127" s="377"/>
      <c r="K127" s="168"/>
      <c r="L127" s="170"/>
      <c r="M127" s="170"/>
    </row>
    <row r="128" spans="1:13" ht="28.95" customHeight="1">
      <c r="A128" s="395" t="s">
        <v>16</v>
      </c>
      <c r="B128" s="395" t="s">
        <v>16</v>
      </c>
      <c r="C128" s="395" t="s">
        <v>31</v>
      </c>
      <c r="D128" s="395" t="s">
        <v>504</v>
      </c>
      <c r="E128" s="415" t="s">
        <v>727</v>
      </c>
      <c r="F128" s="416"/>
      <c r="G128" s="416"/>
      <c r="H128" s="416"/>
      <c r="I128" s="416"/>
      <c r="J128" s="416"/>
      <c r="K128" s="416"/>
      <c r="L128" s="416"/>
      <c r="M128" s="417"/>
    </row>
    <row r="129" spans="1:13" ht="141" customHeight="1">
      <c r="A129" s="169"/>
      <c r="B129" s="169"/>
      <c r="C129" s="169"/>
      <c r="D129" s="169"/>
      <c r="E129" s="169" t="s">
        <v>16</v>
      </c>
      <c r="F129" s="168" t="s">
        <v>1541</v>
      </c>
      <c r="G129" s="168" t="s">
        <v>724</v>
      </c>
      <c r="H129" s="267" t="s">
        <v>1589</v>
      </c>
      <c r="I129" s="390" t="s">
        <v>54</v>
      </c>
      <c r="J129" s="377" t="s">
        <v>1542</v>
      </c>
      <c r="K129" s="368" t="s">
        <v>70</v>
      </c>
      <c r="L129" s="390" t="s">
        <v>27</v>
      </c>
      <c r="M129" s="371">
        <v>100</v>
      </c>
    </row>
    <row r="130" spans="1:13" ht="28.95" customHeight="1">
      <c r="A130" s="169"/>
      <c r="B130" s="169"/>
      <c r="C130" s="169"/>
      <c r="D130" s="169"/>
      <c r="E130" s="169"/>
      <c r="F130" s="168"/>
      <c r="G130" s="376" t="s">
        <v>11</v>
      </c>
      <c r="H130" s="96">
        <f>1.4+8</f>
        <v>9.4</v>
      </c>
      <c r="I130" s="170"/>
      <c r="J130" s="377"/>
      <c r="K130" s="168"/>
      <c r="L130" s="170"/>
      <c r="M130" s="170"/>
    </row>
    <row r="131" spans="1:13" ht="28.95" customHeight="1">
      <c r="A131" s="170"/>
      <c r="B131" s="169"/>
      <c r="C131" s="169"/>
      <c r="D131" s="169"/>
      <c r="E131" s="169"/>
      <c r="F131" s="426" t="s">
        <v>33</v>
      </c>
      <c r="G131" s="427"/>
      <c r="H131" s="96">
        <f>H130+H127+H124+H118+H113+H108+H105+H99+H94+H91+H88+H85+H82+H78+H74+H66+H63+H59+H51</f>
        <v>490.38999999999993</v>
      </c>
      <c r="I131" s="96"/>
      <c r="J131" s="396"/>
      <c r="K131" s="96"/>
      <c r="L131" s="96"/>
      <c r="M131" s="96"/>
    </row>
    <row r="132" spans="1:13" ht="28.95" customHeight="1">
      <c r="A132" s="170"/>
      <c r="B132" s="169" t="s">
        <v>16</v>
      </c>
      <c r="C132" s="169" t="s">
        <v>36</v>
      </c>
      <c r="D132" s="434" t="s">
        <v>906</v>
      </c>
      <c r="E132" s="435"/>
      <c r="F132" s="435"/>
      <c r="G132" s="435"/>
      <c r="H132" s="435"/>
      <c r="I132" s="435"/>
      <c r="J132" s="435"/>
      <c r="K132" s="435"/>
      <c r="L132" s="435"/>
      <c r="M132" s="436"/>
    </row>
    <row r="133" spans="1:13" ht="28.95" customHeight="1">
      <c r="A133" s="169" t="s">
        <v>16</v>
      </c>
      <c r="B133" s="169" t="s">
        <v>16</v>
      </c>
      <c r="C133" s="169" t="s">
        <v>36</v>
      </c>
      <c r="D133" s="169" t="s">
        <v>16</v>
      </c>
      <c r="E133" s="415" t="s">
        <v>923</v>
      </c>
      <c r="F133" s="416"/>
      <c r="G133" s="416"/>
      <c r="H133" s="416"/>
      <c r="I133" s="416"/>
      <c r="J133" s="416"/>
      <c r="K133" s="416"/>
      <c r="L133" s="416"/>
      <c r="M133" s="417"/>
    </row>
    <row r="134" spans="1:13" ht="74.400000000000006" customHeight="1">
      <c r="A134" s="170"/>
      <c r="B134" s="169"/>
      <c r="C134" s="169"/>
      <c r="D134" s="169"/>
      <c r="E134" s="169" t="s">
        <v>16</v>
      </c>
      <c r="F134" s="168" t="s">
        <v>389</v>
      </c>
      <c r="G134" s="422" t="s">
        <v>706</v>
      </c>
      <c r="H134" s="424" t="s">
        <v>1259</v>
      </c>
      <c r="I134" s="418" t="s">
        <v>353</v>
      </c>
      <c r="J134" s="377" t="s">
        <v>399</v>
      </c>
      <c r="K134" s="368" t="s">
        <v>386</v>
      </c>
      <c r="L134" s="390" t="s">
        <v>510</v>
      </c>
      <c r="M134" s="385">
        <v>100</v>
      </c>
    </row>
    <row r="135" spans="1:13" ht="66" customHeight="1">
      <c r="A135" s="170"/>
      <c r="B135" s="169"/>
      <c r="C135" s="169"/>
      <c r="D135" s="169"/>
      <c r="E135" s="169" t="s">
        <v>31</v>
      </c>
      <c r="F135" s="168" t="s">
        <v>387</v>
      </c>
      <c r="G135" s="423"/>
      <c r="H135" s="425"/>
      <c r="I135" s="419"/>
      <c r="J135" s="343" t="s">
        <v>1386</v>
      </c>
      <c r="K135" s="170" t="s">
        <v>388</v>
      </c>
      <c r="L135" s="170" t="s">
        <v>21</v>
      </c>
      <c r="M135" s="170">
        <v>10</v>
      </c>
    </row>
    <row r="136" spans="1:13" ht="28.95" customHeight="1">
      <c r="A136" s="169"/>
      <c r="B136" s="169"/>
      <c r="C136" s="169"/>
      <c r="D136" s="169"/>
      <c r="E136" s="169"/>
      <c r="F136" s="168"/>
      <c r="G136" s="376" t="s">
        <v>11</v>
      </c>
      <c r="H136" s="96" t="str">
        <f>H134</f>
        <v xml:space="preserve">90,950
</v>
      </c>
      <c r="I136" s="170"/>
      <c r="J136" s="377"/>
      <c r="K136" s="168"/>
      <c r="L136" s="170"/>
      <c r="M136" s="170"/>
    </row>
    <row r="137" spans="1:13" ht="34.5" customHeight="1">
      <c r="A137" s="169" t="s">
        <v>16</v>
      </c>
      <c r="B137" s="169" t="s">
        <v>16</v>
      </c>
      <c r="C137" s="169" t="s">
        <v>36</v>
      </c>
      <c r="D137" s="169" t="s">
        <v>31</v>
      </c>
      <c r="E137" s="415" t="s">
        <v>1234</v>
      </c>
      <c r="F137" s="416"/>
      <c r="G137" s="416"/>
      <c r="H137" s="416"/>
      <c r="I137" s="416"/>
      <c r="J137" s="416"/>
      <c r="K137" s="416"/>
      <c r="L137" s="416"/>
      <c r="M137" s="417"/>
    </row>
    <row r="138" spans="1:13" ht="77.25" customHeight="1">
      <c r="A138" s="170"/>
      <c r="B138" s="169"/>
      <c r="C138" s="169"/>
      <c r="D138" s="169"/>
      <c r="E138" s="169" t="s">
        <v>16</v>
      </c>
      <c r="F138" s="168" t="s">
        <v>841</v>
      </c>
      <c r="G138" s="422" t="s">
        <v>843</v>
      </c>
      <c r="H138" s="424">
        <v>5</v>
      </c>
      <c r="I138" s="418" t="s">
        <v>353</v>
      </c>
      <c r="J138" s="408" t="s">
        <v>1269</v>
      </c>
      <c r="K138" s="410" t="s">
        <v>844</v>
      </c>
      <c r="L138" s="418" t="s">
        <v>21</v>
      </c>
      <c r="M138" s="406">
        <v>1</v>
      </c>
    </row>
    <row r="139" spans="1:13" ht="57.75" customHeight="1">
      <c r="A139" s="170"/>
      <c r="B139" s="169"/>
      <c r="C139" s="169"/>
      <c r="D139" s="169"/>
      <c r="E139" s="169" t="s">
        <v>31</v>
      </c>
      <c r="F139" s="168" t="s">
        <v>842</v>
      </c>
      <c r="G139" s="423"/>
      <c r="H139" s="425"/>
      <c r="I139" s="419"/>
      <c r="J139" s="409"/>
      <c r="K139" s="411"/>
      <c r="L139" s="419"/>
      <c r="M139" s="407"/>
    </row>
    <row r="140" spans="1:13" ht="28.95" customHeight="1">
      <c r="A140" s="169"/>
      <c r="B140" s="169"/>
      <c r="C140" s="169"/>
      <c r="D140" s="169"/>
      <c r="E140" s="169"/>
      <c r="F140" s="168"/>
      <c r="G140" s="376" t="s">
        <v>11</v>
      </c>
      <c r="H140" s="96">
        <f>H138</f>
        <v>5</v>
      </c>
      <c r="I140" s="170"/>
      <c r="J140" s="377"/>
      <c r="K140" s="168"/>
      <c r="L140" s="170"/>
      <c r="M140" s="170"/>
    </row>
    <row r="141" spans="1:13" ht="28.95" customHeight="1">
      <c r="A141" s="451" t="s">
        <v>16</v>
      </c>
      <c r="B141" s="451" t="s">
        <v>16</v>
      </c>
      <c r="C141" s="451" t="s">
        <v>36</v>
      </c>
      <c r="D141" s="451" t="s">
        <v>36</v>
      </c>
      <c r="E141" s="415" t="s">
        <v>664</v>
      </c>
      <c r="F141" s="416"/>
      <c r="G141" s="416"/>
      <c r="H141" s="416"/>
      <c r="I141" s="416"/>
      <c r="J141" s="416"/>
      <c r="K141" s="416"/>
      <c r="L141" s="416"/>
      <c r="M141" s="417"/>
    </row>
    <row r="142" spans="1:13" ht="0.75" customHeight="1">
      <c r="A142" s="452"/>
      <c r="B142" s="452"/>
      <c r="C142" s="452"/>
      <c r="D142" s="452"/>
      <c r="E142" s="428"/>
      <c r="F142" s="429"/>
      <c r="G142" s="429"/>
      <c r="H142" s="429"/>
      <c r="I142" s="429"/>
      <c r="J142" s="429"/>
      <c r="K142" s="429"/>
      <c r="L142" s="429"/>
      <c r="M142" s="430"/>
    </row>
    <row r="143" spans="1:13" ht="99.75" customHeight="1">
      <c r="A143" s="169"/>
      <c r="B143" s="169"/>
      <c r="C143" s="169"/>
      <c r="D143" s="169"/>
      <c r="E143" s="391" t="s">
        <v>16</v>
      </c>
      <c r="F143" s="329" t="s">
        <v>393</v>
      </c>
      <c r="G143" s="393" t="s">
        <v>20</v>
      </c>
      <c r="H143" s="392">
        <v>18</v>
      </c>
      <c r="I143" s="390" t="s">
        <v>353</v>
      </c>
      <c r="J143" s="377" t="s">
        <v>845</v>
      </c>
      <c r="K143" s="368" t="s">
        <v>846</v>
      </c>
      <c r="L143" s="390" t="s">
        <v>21</v>
      </c>
      <c r="M143" s="385">
        <v>15</v>
      </c>
    </row>
    <row r="144" spans="1:13" ht="99.75" customHeight="1">
      <c r="A144" s="169"/>
      <c r="B144" s="169"/>
      <c r="C144" s="169"/>
      <c r="D144" s="169"/>
      <c r="E144" s="391" t="s">
        <v>31</v>
      </c>
      <c r="F144" s="329" t="s">
        <v>1270</v>
      </c>
      <c r="G144" s="393" t="s">
        <v>20</v>
      </c>
      <c r="H144" s="392">
        <v>10</v>
      </c>
      <c r="I144" s="390" t="s">
        <v>353</v>
      </c>
      <c r="J144" s="377" t="s">
        <v>845</v>
      </c>
      <c r="K144" s="368" t="s">
        <v>1271</v>
      </c>
      <c r="L144" s="390" t="s">
        <v>21</v>
      </c>
      <c r="M144" s="385">
        <v>10</v>
      </c>
    </row>
    <row r="145" spans="1:13" ht="28.95" customHeight="1">
      <c r="A145" s="169"/>
      <c r="B145" s="169"/>
      <c r="C145" s="169"/>
      <c r="D145" s="169"/>
      <c r="E145" s="169"/>
      <c r="F145" s="168"/>
      <c r="G145" s="376" t="s">
        <v>11</v>
      </c>
      <c r="H145" s="96">
        <v>28</v>
      </c>
      <c r="I145" s="170"/>
      <c r="J145" s="377"/>
      <c r="K145" s="168"/>
      <c r="L145" s="170"/>
      <c r="M145" s="170"/>
    </row>
    <row r="146" spans="1:13" ht="28.95" hidden="1" customHeight="1">
      <c r="A146" s="169" t="s">
        <v>16</v>
      </c>
      <c r="B146" s="169" t="s">
        <v>16</v>
      </c>
      <c r="C146" s="169" t="s">
        <v>36</v>
      </c>
      <c r="D146" s="169" t="s">
        <v>37</v>
      </c>
      <c r="E146" s="431" t="s">
        <v>665</v>
      </c>
      <c r="F146" s="432"/>
      <c r="G146" s="432"/>
      <c r="H146" s="432"/>
      <c r="I146" s="432"/>
      <c r="J146" s="432"/>
      <c r="K146" s="432"/>
      <c r="L146" s="432"/>
      <c r="M146" s="433"/>
    </row>
    <row r="147" spans="1:13" ht="63.75" hidden="1" customHeight="1">
      <c r="A147" s="169"/>
      <c r="B147" s="169"/>
      <c r="C147" s="169"/>
      <c r="D147" s="169"/>
      <c r="E147" s="169" t="s">
        <v>16</v>
      </c>
      <c r="F147" s="168" t="s">
        <v>394</v>
      </c>
      <c r="G147" s="376"/>
      <c r="H147" s="96"/>
      <c r="I147" s="170" t="s">
        <v>92</v>
      </c>
      <c r="J147" s="343" t="s">
        <v>728</v>
      </c>
      <c r="K147" s="168" t="s">
        <v>395</v>
      </c>
      <c r="L147" s="170" t="s">
        <v>21</v>
      </c>
      <c r="M147" s="170">
        <v>1</v>
      </c>
    </row>
    <row r="148" spans="1:13" ht="28.95" hidden="1" customHeight="1">
      <c r="A148" s="169"/>
      <c r="B148" s="169"/>
      <c r="C148" s="169"/>
      <c r="D148" s="169"/>
      <c r="E148" s="169"/>
      <c r="F148" s="168"/>
      <c r="G148" s="376" t="s">
        <v>11</v>
      </c>
      <c r="H148" s="96">
        <v>0</v>
      </c>
      <c r="I148" s="170"/>
      <c r="J148" s="377"/>
      <c r="K148" s="168"/>
      <c r="L148" s="170"/>
      <c r="M148" s="170"/>
    </row>
    <row r="149" spans="1:13" ht="28.95" customHeight="1">
      <c r="A149" s="169" t="s">
        <v>16</v>
      </c>
      <c r="B149" s="169" t="s">
        <v>16</v>
      </c>
      <c r="C149" s="169" t="s">
        <v>36</v>
      </c>
      <c r="D149" s="169" t="s">
        <v>38</v>
      </c>
      <c r="E149" s="415" t="s">
        <v>847</v>
      </c>
      <c r="F149" s="416"/>
      <c r="G149" s="416"/>
      <c r="H149" s="416"/>
      <c r="I149" s="416"/>
      <c r="J149" s="416"/>
      <c r="K149" s="416"/>
      <c r="L149" s="416"/>
      <c r="M149" s="417"/>
    </row>
    <row r="150" spans="1:13" ht="51.75" customHeight="1">
      <c r="A150" s="169"/>
      <c r="B150" s="169"/>
      <c r="C150" s="169"/>
      <c r="D150" s="169"/>
      <c r="E150" s="169" t="s">
        <v>16</v>
      </c>
      <c r="F150" s="168" t="s">
        <v>397</v>
      </c>
      <c r="G150" s="412" t="s">
        <v>20</v>
      </c>
      <c r="H150" s="489">
        <v>0.2</v>
      </c>
      <c r="I150" s="390" t="s">
        <v>353</v>
      </c>
      <c r="J150" s="377" t="s">
        <v>390</v>
      </c>
      <c r="K150" s="368" t="s">
        <v>396</v>
      </c>
      <c r="L150" s="390" t="s">
        <v>21</v>
      </c>
      <c r="M150" s="385">
        <v>3</v>
      </c>
    </row>
    <row r="151" spans="1:13" ht="57" hidden="1" customHeight="1">
      <c r="A151" s="169"/>
      <c r="B151" s="169"/>
      <c r="C151" s="169"/>
      <c r="D151" s="169"/>
      <c r="E151" s="169" t="s">
        <v>31</v>
      </c>
      <c r="F151" s="168" t="s">
        <v>398</v>
      </c>
      <c r="G151" s="413"/>
      <c r="H151" s="495"/>
      <c r="I151" s="390" t="s">
        <v>353</v>
      </c>
      <c r="J151" s="377" t="s">
        <v>390</v>
      </c>
      <c r="K151" s="368" t="s">
        <v>391</v>
      </c>
      <c r="L151" s="170" t="s">
        <v>21</v>
      </c>
      <c r="M151" s="170">
        <v>5</v>
      </c>
    </row>
    <row r="152" spans="1:13" ht="28.95" customHeight="1">
      <c r="A152" s="169"/>
      <c r="B152" s="169"/>
      <c r="C152" s="169"/>
      <c r="D152" s="169"/>
      <c r="E152" s="169"/>
      <c r="F152" s="168"/>
      <c r="G152" s="376" t="s">
        <v>11</v>
      </c>
      <c r="H152" s="96">
        <f>H150</f>
        <v>0.2</v>
      </c>
      <c r="I152" s="170"/>
      <c r="J152" s="377"/>
      <c r="K152" s="168"/>
      <c r="L152" s="170"/>
      <c r="M152" s="170"/>
    </row>
    <row r="153" spans="1:13" ht="28.95" customHeight="1">
      <c r="A153" s="170"/>
      <c r="B153" s="169"/>
      <c r="C153" s="169"/>
      <c r="D153" s="169"/>
      <c r="E153" s="169"/>
      <c r="F153" s="426" t="s">
        <v>33</v>
      </c>
      <c r="G153" s="427"/>
      <c r="H153" s="96">
        <v>124.15</v>
      </c>
      <c r="I153" s="96"/>
      <c r="J153" s="396"/>
      <c r="K153" s="96"/>
      <c r="L153" s="96"/>
      <c r="M153" s="96"/>
    </row>
    <row r="154" spans="1:13" ht="28.95" customHeight="1">
      <c r="A154" s="170"/>
      <c r="B154" s="169" t="s">
        <v>16</v>
      </c>
      <c r="C154" s="169" t="s">
        <v>37</v>
      </c>
      <c r="D154" s="453" t="s">
        <v>53</v>
      </c>
      <c r="E154" s="454"/>
      <c r="F154" s="454"/>
      <c r="G154" s="454"/>
      <c r="H154" s="454"/>
      <c r="I154" s="454"/>
      <c r="J154" s="454"/>
      <c r="K154" s="454"/>
      <c r="L154" s="454"/>
      <c r="M154" s="455"/>
    </row>
    <row r="155" spans="1:13" ht="28.95" customHeight="1">
      <c r="A155" s="169" t="s">
        <v>16</v>
      </c>
      <c r="B155" s="169" t="s">
        <v>16</v>
      </c>
      <c r="C155" s="169" t="s">
        <v>37</v>
      </c>
      <c r="D155" s="169" t="s">
        <v>16</v>
      </c>
      <c r="E155" s="415" t="s">
        <v>666</v>
      </c>
      <c r="F155" s="416"/>
      <c r="G155" s="416"/>
      <c r="H155" s="416"/>
      <c r="I155" s="416"/>
      <c r="J155" s="416"/>
      <c r="K155" s="416"/>
      <c r="L155" s="416"/>
      <c r="M155" s="417"/>
    </row>
    <row r="156" spans="1:13" ht="55.5" customHeight="1">
      <c r="A156" s="169"/>
      <c r="B156" s="169"/>
      <c r="C156" s="169"/>
      <c r="D156" s="169"/>
      <c r="E156" s="169" t="s">
        <v>16</v>
      </c>
      <c r="F156" s="168" t="s">
        <v>82</v>
      </c>
      <c r="G156" s="170" t="s">
        <v>20</v>
      </c>
      <c r="H156" s="219">
        <v>62.5</v>
      </c>
      <c r="I156" s="385" t="s">
        <v>163</v>
      </c>
      <c r="J156" s="377" t="s">
        <v>325</v>
      </c>
      <c r="K156" s="368" t="s">
        <v>70</v>
      </c>
      <c r="L156" s="390" t="s">
        <v>27</v>
      </c>
      <c r="M156" s="371">
        <v>100</v>
      </c>
    </row>
    <row r="157" spans="1:13" ht="28.95" customHeight="1">
      <c r="A157" s="169"/>
      <c r="B157" s="169"/>
      <c r="C157" s="169"/>
      <c r="D157" s="169"/>
      <c r="E157" s="169"/>
      <c r="F157" s="168"/>
      <c r="G157" s="376" t="s">
        <v>11</v>
      </c>
      <c r="H157" s="96">
        <f>H156</f>
        <v>62.5</v>
      </c>
      <c r="I157" s="170"/>
      <c r="J157" s="377"/>
      <c r="K157" s="168"/>
      <c r="L157" s="170"/>
      <c r="M157" s="170"/>
    </row>
    <row r="158" spans="1:13" ht="28.95" customHeight="1">
      <c r="A158" s="169" t="s">
        <v>16</v>
      </c>
      <c r="B158" s="169" t="s">
        <v>16</v>
      </c>
      <c r="C158" s="169" t="s">
        <v>37</v>
      </c>
      <c r="D158" s="169" t="s">
        <v>31</v>
      </c>
      <c r="E158" s="415" t="s">
        <v>1187</v>
      </c>
      <c r="F158" s="416"/>
      <c r="G158" s="416"/>
      <c r="H158" s="416"/>
      <c r="I158" s="416"/>
      <c r="J158" s="416"/>
      <c r="K158" s="416"/>
      <c r="L158" s="416"/>
      <c r="M158" s="417"/>
    </row>
    <row r="159" spans="1:13" ht="52.95" customHeight="1">
      <c r="A159" s="169"/>
      <c r="B159" s="169"/>
      <c r="C159" s="169"/>
      <c r="D159" s="169"/>
      <c r="E159" s="169" t="s">
        <v>16</v>
      </c>
      <c r="F159" s="368" t="s">
        <v>1188</v>
      </c>
      <c r="G159" s="170" t="s">
        <v>20</v>
      </c>
      <c r="H159" s="219">
        <v>290.86</v>
      </c>
      <c r="I159" s="390" t="s">
        <v>54</v>
      </c>
      <c r="J159" s="408" t="s">
        <v>812</v>
      </c>
      <c r="K159" s="420" t="s">
        <v>636</v>
      </c>
      <c r="L159" s="418" t="s">
        <v>27</v>
      </c>
      <c r="M159" s="406">
        <v>100</v>
      </c>
    </row>
    <row r="160" spans="1:13" ht="62.4" hidden="1" customHeight="1">
      <c r="A160" s="169"/>
      <c r="B160" s="169"/>
      <c r="C160" s="169"/>
      <c r="D160" s="169"/>
      <c r="E160" s="169" t="s">
        <v>31</v>
      </c>
      <c r="F160" s="368" t="s">
        <v>55</v>
      </c>
      <c r="G160" s="170" t="s">
        <v>20</v>
      </c>
      <c r="H160" s="219"/>
      <c r="I160" s="390"/>
      <c r="J160" s="419"/>
      <c r="K160" s="421"/>
      <c r="L160" s="419"/>
      <c r="M160" s="407"/>
    </row>
    <row r="161" spans="1:13" ht="28.95" customHeight="1">
      <c r="A161" s="169"/>
      <c r="B161" s="169"/>
      <c r="C161" s="169"/>
      <c r="D161" s="169"/>
      <c r="E161" s="169"/>
      <c r="F161" s="168"/>
      <c r="G161" s="376" t="s">
        <v>11</v>
      </c>
      <c r="H161" s="96">
        <f>H160+H159</f>
        <v>290.86</v>
      </c>
      <c r="I161" s="170"/>
      <c r="J161" s="377"/>
      <c r="K161" s="168"/>
      <c r="L161" s="170"/>
      <c r="M161" s="170"/>
    </row>
    <row r="162" spans="1:13" ht="28.95" customHeight="1">
      <c r="A162" s="169" t="s">
        <v>16</v>
      </c>
      <c r="B162" s="169" t="s">
        <v>16</v>
      </c>
      <c r="C162" s="169" t="s">
        <v>37</v>
      </c>
      <c r="D162" s="169" t="s">
        <v>36</v>
      </c>
      <c r="E162" s="415" t="s">
        <v>921</v>
      </c>
      <c r="F162" s="416"/>
      <c r="G162" s="416"/>
      <c r="H162" s="416"/>
      <c r="I162" s="416"/>
      <c r="J162" s="416"/>
      <c r="K162" s="416"/>
      <c r="L162" s="416"/>
      <c r="M162" s="417"/>
    </row>
    <row r="163" spans="1:13" ht="68.25" customHeight="1">
      <c r="A163" s="169"/>
      <c r="B163" s="169"/>
      <c r="C163" s="169"/>
      <c r="D163" s="169"/>
      <c r="E163" s="169" t="s">
        <v>16</v>
      </c>
      <c r="F163" s="368" t="s">
        <v>921</v>
      </c>
      <c r="G163" s="170" t="s">
        <v>20</v>
      </c>
      <c r="H163" s="219">
        <v>55.84</v>
      </c>
      <c r="I163" s="390" t="s">
        <v>54</v>
      </c>
      <c r="J163" s="408" t="s">
        <v>812</v>
      </c>
      <c r="K163" s="327" t="s">
        <v>636</v>
      </c>
      <c r="L163" s="390" t="s">
        <v>27</v>
      </c>
      <c r="M163" s="385">
        <v>100</v>
      </c>
    </row>
    <row r="164" spans="1:13" ht="62.4" hidden="1" customHeight="1">
      <c r="A164" s="169"/>
      <c r="B164" s="169"/>
      <c r="C164" s="169"/>
      <c r="D164" s="169"/>
      <c r="E164" s="169" t="s">
        <v>31</v>
      </c>
      <c r="F164" s="368"/>
      <c r="G164" s="170"/>
      <c r="H164" s="219"/>
      <c r="I164" s="390" t="s">
        <v>54</v>
      </c>
      <c r="J164" s="419"/>
      <c r="K164" s="327"/>
      <c r="L164" s="390"/>
      <c r="M164" s="385"/>
    </row>
    <row r="165" spans="1:13" ht="28.95" customHeight="1">
      <c r="A165" s="169"/>
      <c r="B165" s="169"/>
      <c r="C165" s="169"/>
      <c r="D165" s="169"/>
      <c r="E165" s="169"/>
      <c r="F165" s="168"/>
      <c r="G165" s="376" t="s">
        <v>11</v>
      </c>
      <c r="H165" s="96">
        <f>H164+H163</f>
        <v>55.84</v>
      </c>
      <c r="I165" s="170"/>
      <c r="J165" s="377"/>
      <c r="K165" s="168"/>
      <c r="L165" s="170"/>
      <c r="M165" s="170"/>
    </row>
    <row r="166" spans="1:13" ht="28.95" customHeight="1">
      <c r="A166" s="169" t="s">
        <v>16</v>
      </c>
      <c r="B166" s="169" t="s">
        <v>16</v>
      </c>
      <c r="C166" s="169" t="s">
        <v>37</v>
      </c>
      <c r="D166" s="169" t="s">
        <v>37</v>
      </c>
      <c r="E166" s="415" t="s">
        <v>667</v>
      </c>
      <c r="F166" s="416"/>
      <c r="G166" s="416"/>
      <c r="H166" s="416"/>
      <c r="I166" s="416"/>
      <c r="J166" s="416"/>
      <c r="K166" s="416"/>
      <c r="L166" s="416"/>
      <c r="M166" s="417"/>
    </row>
    <row r="167" spans="1:13" ht="99.75" customHeight="1">
      <c r="A167" s="169"/>
      <c r="B167" s="169"/>
      <c r="C167" s="169"/>
      <c r="D167" s="169"/>
      <c r="E167" s="169" t="s">
        <v>16</v>
      </c>
      <c r="F167" s="168" t="s">
        <v>84</v>
      </c>
      <c r="G167" s="170" t="s">
        <v>20</v>
      </c>
      <c r="H167" s="219">
        <v>1.5</v>
      </c>
      <c r="I167" s="385" t="s">
        <v>93</v>
      </c>
      <c r="J167" s="377" t="s">
        <v>1260</v>
      </c>
      <c r="K167" s="368" t="s">
        <v>83</v>
      </c>
      <c r="L167" s="390" t="s">
        <v>80</v>
      </c>
      <c r="M167" s="398">
        <v>3</v>
      </c>
    </row>
    <row r="168" spans="1:13" ht="28.95" customHeight="1">
      <c r="A168" s="169"/>
      <c r="B168" s="169"/>
      <c r="C168" s="169"/>
      <c r="D168" s="169"/>
      <c r="E168" s="169"/>
      <c r="F168" s="168"/>
      <c r="G168" s="376" t="s">
        <v>11</v>
      </c>
      <c r="H168" s="96">
        <f>H167</f>
        <v>1.5</v>
      </c>
      <c r="I168" s="170"/>
      <c r="J168" s="377"/>
      <c r="K168" s="168"/>
      <c r="L168" s="170"/>
      <c r="M168" s="170"/>
    </row>
    <row r="169" spans="1:13" ht="28.95" customHeight="1">
      <c r="A169" s="170"/>
      <c r="B169" s="169"/>
      <c r="C169" s="169"/>
      <c r="D169" s="169"/>
      <c r="E169" s="169"/>
      <c r="F169" s="426" t="s">
        <v>33</v>
      </c>
      <c r="G169" s="427"/>
      <c r="H169" s="96">
        <f>H168+H161+H157+H165</f>
        <v>410.70000000000005</v>
      </c>
      <c r="I169" s="96"/>
      <c r="J169" s="396"/>
      <c r="K169" s="96"/>
      <c r="L169" s="96"/>
      <c r="M169" s="96"/>
    </row>
    <row r="170" spans="1:13" ht="28.95" customHeight="1">
      <c r="A170" s="170"/>
      <c r="B170" s="169" t="s">
        <v>16</v>
      </c>
      <c r="C170" s="169" t="s">
        <v>38</v>
      </c>
      <c r="D170" s="453" t="s">
        <v>56</v>
      </c>
      <c r="E170" s="454"/>
      <c r="F170" s="454"/>
      <c r="G170" s="454"/>
      <c r="H170" s="454"/>
      <c r="I170" s="454"/>
      <c r="J170" s="454"/>
      <c r="K170" s="454"/>
      <c r="L170" s="454"/>
      <c r="M170" s="455"/>
    </row>
    <row r="171" spans="1:13" ht="28.95" customHeight="1">
      <c r="A171" s="169" t="s">
        <v>16</v>
      </c>
      <c r="B171" s="169" t="s">
        <v>16</v>
      </c>
      <c r="C171" s="169" t="s">
        <v>38</v>
      </c>
      <c r="D171" s="169" t="s">
        <v>16</v>
      </c>
      <c r="E171" s="415" t="s">
        <v>668</v>
      </c>
      <c r="F171" s="416"/>
      <c r="G171" s="416"/>
      <c r="H171" s="416"/>
      <c r="I171" s="416"/>
      <c r="J171" s="416"/>
      <c r="K171" s="416"/>
      <c r="L171" s="416"/>
      <c r="M171" s="417"/>
    </row>
    <row r="172" spans="1:13" ht="103.5" customHeight="1">
      <c r="A172" s="169"/>
      <c r="B172" s="169"/>
      <c r="C172" s="169"/>
      <c r="D172" s="169"/>
      <c r="E172" s="169" t="s">
        <v>16</v>
      </c>
      <c r="F172" s="168" t="s">
        <v>491</v>
      </c>
      <c r="G172" s="170" t="s">
        <v>20</v>
      </c>
      <c r="H172" s="219">
        <v>1</v>
      </c>
      <c r="I172" s="385" t="s">
        <v>54</v>
      </c>
      <c r="J172" s="377" t="s">
        <v>1387</v>
      </c>
      <c r="K172" s="368" t="s">
        <v>492</v>
      </c>
      <c r="L172" s="390" t="s">
        <v>80</v>
      </c>
      <c r="M172" s="398">
        <v>1</v>
      </c>
    </row>
    <row r="173" spans="1:13" ht="28.95" customHeight="1">
      <c r="A173" s="169"/>
      <c r="B173" s="169"/>
      <c r="C173" s="169"/>
      <c r="D173" s="169"/>
      <c r="E173" s="169"/>
      <c r="F173" s="456"/>
      <c r="G173" s="457"/>
      <c r="H173" s="96">
        <f>H172</f>
        <v>1</v>
      </c>
      <c r="I173" s="170"/>
      <c r="J173" s="377"/>
      <c r="K173" s="168"/>
      <c r="L173" s="170"/>
      <c r="M173" s="170"/>
    </row>
    <row r="174" spans="1:13" ht="28.95" customHeight="1">
      <c r="A174" s="170"/>
      <c r="B174" s="169"/>
      <c r="C174" s="169"/>
      <c r="D174" s="169"/>
      <c r="E174" s="169"/>
      <c r="F174" s="426" t="s">
        <v>33</v>
      </c>
      <c r="G174" s="427"/>
      <c r="H174" s="96">
        <f>H172</f>
        <v>1</v>
      </c>
      <c r="I174" s="96"/>
      <c r="J174" s="396"/>
      <c r="K174" s="96"/>
      <c r="L174" s="96"/>
      <c r="M174" s="96"/>
    </row>
    <row r="175" spans="1:13" ht="28.95" customHeight="1">
      <c r="A175" s="170"/>
      <c r="B175" s="169"/>
      <c r="C175" s="442" t="s">
        <v>57</v>
      </c>
      <c r="D175" s="438"/>
      <c r="E175" s="438"/>
      <c r="F175" s="438"/>
      <c r="G175" s="439"/>
      <c r="H175" s="96">
        <f>H174+H169+H153+H131+H43</f>
        <v>4207.5990000000002</v>
      </c>
      <c r="I175" s="96"/>
      <c r="J175" s="396"/>
      <c r="K175" s="96"/>
      <c r="L175" s="96"/>
      <c r="M175" s="96"/>
    </row>
    <row r="176" spans="1:13" ht="28.95" hidden="1" customHeight="1">
      <c r="A176" s="170"/>
      <c r="B176" s="169" t="s">
        <v>31</v>
      </c>
      <c r="C176" s="434" t="s">
        <v>58</v>
      </c>
      <c r="D176" s="445"/>
      <c r="E176" s="445"/>
      <c r="F176" s="445"/>
      <c r="G176" s="445"/>
      <c r="H176" s="445"/>
      <c r="I176" s="445"/>
      <c r="J176" s="445"/>
      <c r="K176" s="445"/>
      <c r="L176" s="445"/>
      <c r="M176" s="446"/>
    </row>
    <row r="177" spans="1:13" ht="28.95" hidden="1" customHeight="1">
      <c r="A177" s="170"/>
      <c r="B177" s="169" t="s">
        <v>31</v>
      </c>
      <c r="C177" s="169" t="s">
        <v>16</v>
      </c>
      <c r="D177" s="453" t="s">
        <v>59</v>
      </c>
      <c r="E177" s="454"/>
      <c r="F177" s="454"/>
      <c r="G177" s="454"/>
      <c r="H177" s="454"/>
      <c r="I177" s="454"/>
      <c r="J177" s="454"/>
      <c r="K177" s="454"/>
      <c r="L177" s="454"/>
      <c r="M177" s="455"/>
    </row>
    <row r="178" spans="1:13" ht="28.95" hidden="1" customHeight="1">
      <c r="A178" s="451" t="s">
        <v>16</v>
      </c>
      <c r="B178" s="451" t="s">
        <v>31</v>
      </c>
      <c r="C178" s="451" t="s">
        <v>16</v>
      </c>
      <c r="D178" s="451" t="s">
        <v>16</v>
      </c>
      <c r="E178" s="415" t="s">
        <v>669</v>
      </c>
      <c r="F178" s="416"/>
      <c r="G178" s="416"/>
      <c r="H178" s="416"/>
      <c r="I178" s="416"/>
      <c r="J178" s="416"/>
      <c r="K178" s="416"/>
      <c r="L178" s="416"/>
      <c r="M178" s="417"/>
    </row>
    <row r="179" spans="1:13" ht="0.75" hidden="1" customHeight="1">
      <c r="A179" s="452"/>
      <c r="B179" s="452"/>
      <c r="C179" s="452"/>
      <c r="D179" s="452"/>
      <c r="E179" s="428"/>
      <c r="F179" s="429"/>
      <c r="G179" s="429"/>
      <c r="H179" s="429"/>
      <c r="I179" s="429"/>
      <c r="J179" s="429"/>
      <c r="K179" s="429"/>
      <c r="L179" s="429"/>
      <c r="M179" s="430"/>
    </row>
    <row r="180" spans="1:13" ht="72.75" hidden="1" customHeight="1">
      <c r="A180" s="169"/>
      <c r="B180" s="169"/>
      <c r="C180" s="169"/>
      <c r="D180" s="169"/>
      <c r="E180" s="169" t="s">
        <v>16</v>
      </c>
      <c r="F180" s="168" t="s">
        <v>85</v>
      </c>
      <c r="G180" s="376"/>
      <c r="H180" s="96"/>
      <c r="I180" s="399" t="s">
        <v>328</v>
      </c>
      <c r="J180" s="377" t="s">
        <v>848</v>
      </c>
      <c r="K180" s="368" t="s">
        <v>329</v>
      </c>
      <c r="L180" s="327" t="s">
        <v>461</v>
      </c>
      <c r="M180" s="398"/>
    </row>
    <row r="181" spans="1:13" ht="28.95" hidden="1" customHeight="1">
      <c r="A181" s="169"/>
      <c r="B181" s="169"/>
      <c r="C181" s="169"/>
      <c r="D181" s="169"/>
      <c r="E181" s="169"/>
      <c r="F181" s="168"/>
      <c r="G181" s="376" t="s">
        <v>11</v>
      </c>
      <c r="H181" s="96">
        <v>0</v>
      </c>
      <c r="I181" s="170"/>
      <c r="J181" s="377"/>
      <c r="K181" s="168"/>
      <c r="L181" s="170"/>
      <c r="M181" s="170"/>
    </row>
    <row r="182" spans="1:13" ht="28.95" hidden="1" customHeight="1">
      <c r="A182" s="170"/>
      <c r="B182" s="169"/>
      <c r="C182" s="169"/>
      <c r="D182" s="169"/>
      <c r="E182" s="169"/>
      <c r="F182" s="426" t="s">
        <v>33</v>
      </c>
      <c r="G182" s="427"/>
      <c r="H182" s="96">
        <f>H178</f>
        <v>0</v>
      </c>
      <c r="I182" s="96"/>
      <c r="J182" s="396"/>
      <c r="K182" s="96"/>
      <c r="L182" s="96"/>
      <c r="M182" s="96"/>
    </row>
    <row r="183" spans="1:13" ht="28.95" customHeight="1">
      <c r="A183" s="170"/>
      <c r="B183" s="169" t="s">
        <v>31</v>
      </c>
      <c r="C183" s="169" t="s">
        <v>31</v>
      </c>
      <c r="D183" s="444" t="s">
        <v>60</v>
      </c>
      <c r="E183" s="435"/>
      <c r="F183" s="435"/>
      <c r="G183" s="435"/>
      <c r="H183" s="435"/>
      <c r="I183" s="435"/>
      <c r="J183" s="435"/>
      <c r="K183" s="435"/>
      <c r="L183" s="435"/>
      <c r="M183" s="436"/>
    </row>
    <row r="184" spans="1:13" ht="28.95" customHeight="1">
      <c r="A184" s="169" t="s">
        <v>16</v>
      </c>
      <c r="B184" s="169" t="s">
        <v>31</v>
      </c>
      <c r="C184" s="169" t="s">
        <v>31</v>
      </c>
      <c r="D184" s="169" t="s">
        <v>16</v>
      </c>
      <c r="E184" s="415" t="s">
        <v>670</v>
      </c>
      <c r="F184" s="416"/>
      <c r="G184" s="416"/>
      <c r="H184" s="416"/>
      <c r="I184" s="416"/>
      <c r="J184" s="416"/>
      <c r="K184" s="416"/>
      <c r="L184" s="416"/>
      <c r="M184" s="417"/>
    </row>
    <row r="185" spans="1:13" ht="55.95" customHeight="1">
      <c r="A185" s="169"/>
      <c r="B185" s="169"/>
      <c r="C185" s="169"/>
      <c r="D185" s="169"/>
      <c r="E185" s="169" t="s">
        <v>16</v>
      </c>
      <c r="F185" s="168" t="s">
        <v>924</v>
      </c>
      <c r="G185" s="412" t="s">
        <v>20</v>
      </c>
      <c r="H185" s="489">
        <v>44</v>
      </c>
      <c r="I185" s="390" t="s">
        <v>314</v>
      </c>
      <c r="J185" s="408" t="s">
        <v>1181</v>
      </c>
      <c r="K185" s="368" t="s">
        <v>925</v>
      </c>
      <c r="L185" s="390" t="s">
        <v>21</v>
      </c>
      <c r="M185" s="398">
        <v>1</v>
      </c>
    </row>
    <row r="186" spans="1:13" ht="37.5" customHeight="1">
      <c r="A186" s="169"/>
      <c r="B186" s="169"/>
      <c r="C186" s="169"/>
      <c r="D186" s="169"/>
      <c r="E186" s="169" t="s">
        <v>31</v>
      </c>
      <c r="F186" s="168" t="s">
        <v>316</v>
      </c>
      <c r="G186" s="413"/>
      <c r="H186" s="495"/>
      <c r="I186" s="168" t="s">
        <v>315</v>
      </c>
      <c r="J186" s="479"/>
      <c r="K186" s="170" t="s">
        <v>311</v>
      </c>
      <c r="L186" s="170" t="s">
        <v>21</v>
      </c>
      <c r="M186" s="170">
        <v>1</v>
      </c>
    </row>
    <row r="187" spans="1:13" ht="71.25" customHeight="1">
      <c r="A187" s="169"/>
      <c r="B187" s="169"/>
      <c r="C187" s="169"/>
      <c r="D187" s="169"/>
      <c r="E187" s="169" t="s">
        <v>31</v>
      </c>
      <c r="F187" s="168" t="s">
        <v>926</v>
      </c>
      <c r="G187" s="413"/>
      <c r="H187" s="495"/>
      <c r="I187" s="168" t="s">
        <v>317</v>
      </c>
      <c r="J187" s="479"/>
      <c r="K187" s="368" t="s">
        <v>925</v>
      </c>
      <c r="L187" s="390" t="s">
        <v>21</v>
      </c>
      <c r="M187" s="398">
        <v>1</v>
      </c>
    </row>
    <row r="188" spans="1:13" ht="57" customHeight="1">
      <c r="A188" s="169"/>
      <c r="B188" s="169"/>
      <c r="C188" s="169"/>
      <c r="D188" s="169"/>
      <c r="E188" s="169" t="s">
        <v>37</v>
      </c>
      <c r="F188" s="168" t="s">
        <v>1375</v>
      </c>
      <c r="G188" s="413"/>
      <c r="H188" s="495"/>
      <c r="I188" s="170" t="s">
        <v>1376</v>
      </c>
      <c r="J188" s="479"/>
      <c r="K188" s="168" t="s">
        <v>1377</v>
      </c>
      <c r="L188" s="170" t="s">
        <v>21</v>
      </c>
      <c r="M188" s="170">
        <v>1</v>
      </c>
    </row>
    <row r="189" spans="1:13" ht="57" customHeight="1">
      <c r="A189" s="169"/>
      <c r="B189" s="169"/>
      <c r="C189" s="169"/>
      <c r="D189" s="169"/>
      <c r="E189" s="169" t="s">
        <v>38</v>
      </c>
      <c r="F189" s="168" t="s">
        <v>318</v>
      </c>
      <c r="G189" s="414"/>
      <c r="H189" s="425"/>
      <c r="I189" s="170" t="s">
        <v>313</v>
      </c>
      <c r="J189" s="409"/>
      <c r="K189" s="168" t="s">
        <v>326</v>
      </c>
      <c r="L189" s="170" t="s">
        <v>29</v>
      </c>
      <c r="M189" s="170" t="s">
        <v>30</v>
      </c>
    </row>
    <row r="190" spans="1:13" ht="28.95" customHeight="1">
      <c r="A190" s="169"/>
      <c r="B190" s="169"/>
      <c r="C190" s="169"/>
      <c r="D190" s="169"/>
      <c r="E190" s="169"/>
      <c r="F190" s="168"/>
      <c r="G190" s="376" t="s">
        <v>11</v>
      </c>
      <c r="H190" s="96">
        <f>H185</f>
        <v>44</v>
      </c>
      <c r="I190" s="170"/>
      <c r="J190" s="377"/>
      <c r="K190" s="168"/>
      <c r="L190" s="170"/>
      <c r="M190" s="170"/>
    </row>
    <row r="191" spans="1:13" ht="28.95" customHeight="1">
      <c r="A191" s="169" t="s">
        <v>16</v>
      </c>
      <c r="B191" s="169" t="s">
        <v>31</v>
      </c>
      <c r="C191" s="169" t="s">
        <v>31</v>
      </c>
      <c r="D191" s="169" t="s">
        <v>31</v>
      </c>
      <c r="E191" s="505" t="s">
        <v>671</v>
      </c>
      <c r="F191" s="506"/>
      <c r="G191" s="506"/>
      <c r="H191" s="506"/>
      <c r="I191" s="506"/>
      <c r="J191" s="506"/>
      <c r="K191" s="506"/>
      <c r="L191" s="506"/>
      <c r="M191" s="507"/>
    </row>
    <row r="192" spans="1:13" ht="126" customHeight="1">
      <c r="A192" s="169"/>
      <c r="B192" s="169"/>
      <c r="C192" s="169"/>
      <c r="D192" s="169"/>
      <c r="E192" s="397" t="s">
        <v>16</v>
      </c>
      <c r="F192" s="325" t="s">
        <v>1378</v>
      </c>
      <c r="G192" s="320"/>
      <c r="H192" s="375">
        <v>10</v>
      </c>
      <c r="I192" s="325" t="s">
        <v>392</v>
      </c>
      <c r="J192" s="321" t="s">
        <v>1379</v>
      </c>
      <c r="K192" s="325" t="s">
        <v>1380</v>
      </c>
      <c r="L192" s="325" t="s">
        <v>21</v>
      </c>
      <c r="M192" s="325">
        <v>100</v>
      </c>
    </row>
    <row r="193" spans="1:13" ht="26.4">
      <c r="A193" s="169"/>
      <c r="B193" s="169"/>
      <c r="C193" s="169"/>
      <c r="D193" s="169"/>
      <c r="E193" s="397" t="s">
        <v>31</v>
      </c>
      <c r="F193" s="325" t="s">
        <v>1381</v>
      </c>
      <c r="G193" s="320"/>
      <c r="H193" s="375">
        <v>10</v>
      </c>
      <c r="I193" s="325" t="s">
        <v>392</v>
      </c>
      <c r="J193" s="321" t="s">
        <v>1382</v>
      </c>
      <c r="K193" s="325" t="s">
        <v>1383</v>
      </c>
      <c r="L193" s="325" t="s">
        <v>21</v>
      </c>
      <c r="M193" s="325">
        <v>1</v>
      </c>
    </row>
    <row r="194" spans="1:13" ht="126" customHeight="1">
      <c r="A194" s="169"/>
      <c r="B194" s="169"/>
      <c r="C194" s="169"/>
      <c r="D194" s="169"/>
      <c r="E194" s="397" t="s">
        <v>36</v>
      </c>
      <c r="F194" s="325" t="s">
        <v>851</v>
      </c>
      <c r="G194" s="320"/>
      <c r="H194" s="375">
        <v>20</v>
      </c>
      <c r="I194" s="325" t="s">
        <v>392</v>
      </c>
      <c r="J194" s="321" t="s">
        <v>874</v>
      </c>
      <c r="K194" s="325" t="s">
        <v>617</v>
      </c>
      <c r="L194" s="325" t="s">
        <v>21</v>
      </c>
      <c r="M194" s="325">
        <v>1</v>
      </c>
    </row>
    <row r="195" spans="1:13" ht="28.5" customHeight="1">
      <c r="A195" s="169"/>
      <c r="B195" s="169"/>
      <c r="C195" s="169"/>
      <c r="D195" s="169"/>
      <c r="E195" s="169"/>
      <c r="F195" s="168"/>
      <c r="G195" s="376" t="s">
        <v>11</v>
      </c>
      <c r="H195" s="96">
        <f>H194</f>
        <v>20</v>
      </c>
      <c r="I195" s="170"/>
      <c r="J195" s="377"/>
      <c r="K195" s="168"/>
      <c r="L195" s="170"/>
      <c r="M195" s="170"/>
    </row>
    <row r="196" spans="1:13" ht="28.5" customHeight="1">
      <c r="A196" s="169" t="s">
        <v>16</v>
      </c>
      <c r="B196" s="169" t="s">
        <v>31</v>
      </c>
      <c r="C196" s="169" t="s">
        <v>31</v>
      </c>
      <c r="D196" s="169" t="s">
        <v>36</v>
      </c>
      <c r="E196" s="505" t="s">
        <v>1189</v>
      </c>
      <c r="F196" s="506"/>
      <c r="G196" s="506"/>
      <c r="H196" s="506"/>
      <c r="I196" s="506"/>
      <c r="J196" s="506"/>
      <c r="K196" s="506"/>
      <c r="L196" s="506"/>
      <c r="M196" s="507"/>
    </row>
    <row r="197" spans="1:13" ht="146.25" customHeight="1">
      <c r="A197" s="169"/>
      <c r="B197" s="169"/>
      <c r="C197" s="169"/>
      <c r="D197" s="169"/>
      <c r="E197" s="169" t="s">
        <v>16</v>
      </c>
      <c r="F197" s="168" t="s">
        <v>729</v>
      </c>
      <c r="G197" s="422" t="s">
        <v>706</v>
      </c>
      <c r="H197" s="424" t="s">
        <v>1261</v>
      </c>
      <c r="I197" s="399" t="s">
        <v>776</v>
      </c>
      <c r="J197" s="408" t="s">
        <v>1262</v>
      </c>
      <c r="K197" s="368" t="s">
        <v>355</v>
      </c>
      <c r="L197" s="390" t="s">
        <v>21</v>
      </c>
      <c r="M197" s="385">
        <v>1</v>
      </c>
    </row>
    <row r="198" spans="1:13" ht="30.75" hidden="1" customHeight="1">
      <c r="A198" s="169"/>
      <c r="B198" s="169"/>
      <c r="C198" s="169"/>
      <c r="D198" s="169"/>
      <c r="E198" s="169" t="s">
        <v>31</v>
      </c>
      <c r="F198" s="168" t="s">
        <v>596</v>
      </c>
      <c r="G198" s="413"/>
      <c r="H198" s="495"/>
      <c r="I198" s="385" t="s">
        <v>471</v>
      </c>
      <c r="J198" s="479"/>
      <c r="K198" s="168" t="s">
        <v>643</v>
      </c>
      <c r="L198" s="170" t="s">
        <v>21</v>
      </c>
      <c r="M198" s="170">
        <v>2</v>
      </c>
    </row>
    <row r="199" spans="1:13" ht="49.95" hidden="1" customHeight="1">
      <c r="A199" s="169"/>
      <c r="B199" s="169"/>
      <c r="C199" s="169"/>
      <c r="D199" s="169"/>
      <c r="E199" s="169" t="s">
        <v>36</v>
      </c>
      <c r="F199" s="168" t="s">
        <v>597</v>
      </c>
      <c r="G199" s="413"/>
      <c r="H199" s="495"/>
      <c r="I199" s="385" t="s">
        <v>313</v>
      </c>
      <c r="J199" s="479"/>
      <c r="K199" s="168" t="s">
        <v>241</v>
      </c>
      <c r="L199" s="170" t="s">
        <v>27</v>
      </c>
      <c r="M199" s="170">
        <v>30</v>
      </c>
    </row>
    <row r="200" spans="1:13" ht="40.200000000000003" hidden="1" customHeight="1">
      <c r="A200" s="169"/>
      <c r="B200" s="169"/>
      <c r="C200" s="169"/>
      <c r="D200" s="169"/>
      <c r="E200" s="169" t="s">
        <v>37</v>
      </c>
      <c r="F200" s="168" t="s">
        <v>598</v>
      </c>
      <c r="G200" s="414"/>
      <c r="H200" s="425"/>
      <c r="I200" s="385" t="s">
        <v>313</v>
      </c>
      <c r="J200" s="409"/>
      <c r="K200" s="168" t="s">
        <v>637</v>
      </c>
      <c r="L200" s="170" t="s">
        <v>21</v>
      </c>
      <c r="M200" s="170">
        <v>3</v>
      </c>
    </row>
    <row r="201" spans="1:13" ht="28.95" customHeight="1">
      <c r="A201" s="169"/>
      <c r="B201" s="169"/>
      <c r="C201" s="169"/>
      <c r="D201" s="169"/>
      <c r="E201" s="169"/>
      <c r="F201" s="168"/>
      <c r="G201" s="376" t="s">
        <v>11</v>
      </c>
      <c r="H201" s="96" t="str">
        <f>H197</f>
        <v xml:space="preserve">12,000
</v>
      </c>
      <c r="I201" s="170"/>
      <c r="J201" s="377"/>
      <c r="K201" s="168"/>
      <c r="L201" s="170"/>
      <c r="M201" s="170"/>
    </row>
    <row r="202" spans="1:13" ht="28.95" customHeight="1">
      <c r="A202" s="169" t="s">
        <v>16</v>
      </c>
      <c r="B202" s="169" t="s">
        <v>31</v>
      </c>
      <c r="C202" s="169" t="s">
        <v>31</v>
      </c>
      <c r="D202" s="169" t="s">
        <v>38</v>
      </c>
      <c r="E202" s="415" t="s">
        <v>730</v>
      </c>
      <c r="F202" s="416"/>
      <c r="G202" s="416"/>
      <c r="H202" s="416"/>
      <c r="I202" s="416"/>
      <c r="J202" s="416"/>
      <c r="K202" s="416"/>
      <c r="L202" s="416"/>
      <c r="M202" s="417"/>
    </row>
    <row r="203" spans="1:13" ht="69.75" customHeight="1">
      <c r="A203" s="169"/>
      <c r="B203" s="169"/>
      <c r="C203" s="169"/>
      <c r="D203" s="169"/>
      <c r="E203" s="169" t="s">
        <v>16</v>
      </c>
      <c r="F203" s="168" t="s">
        <v>731</v>
      </c>
      <c r="G203" s="170" t="s">
        <v>20</v>
      </c>
      <c r="H203" s="219">
        <v>5</v>
      </c>
      <c r="I203" s="385" t="s">
        <v>163</v>
      </c>
      <c r="J203" s="377" t="s">
        <v>850</v>
      </c>
      <c r="K203" s="368" t="s">
        <v>733</v>
      </c>
      <c r="L203" s="390" t="s">
        <v>21</v>
      </c>
      <c r="M203" s="371">
        <v>10</v>
      </c>
    </row>
    <row r="204" spans="1:13" ht="28.95" customHeight="1">
      <c r="A204" s="169"/>
      <c r="B204" s="169"/>
      <c r="C204" s="169"/>
      <c r="D204" s="169"/>
      <c r="E204" s="169"/>
      <c r="F204" s="168"/>
      <c r="G204" s="376" t="s">
        <v>11</v>
      </c>
      <c r="H204" s="96">
        <f>H203</f>
        <v>5</v>
      </c>
      <c r="I204" s="170"/>
      <c r="J204" s="377"/>
      <c r="K204" s="168"/>
      <c r="L204" s="170"/>
      <c r="M204" s="170"/>
    </row>
    <row r="205" spans="1:13" ht="28.95" hidden="1" customHeight="1">
      <c r="A205" s="169" t="s">
        <v>16</v>
      </c>
      <c r="B205" s="169" t="s">
        <v>31</v>
      </c>
      <c r="C205" s="169" t="s">
        <v>31</v>
      </c>
      <c r="D205" s="169" t="s">
        <v>39</v>
      </c>
      <c r="E205" s="415" t="s">
        <v>849</v>
      </c>
      <c r="F205" s="416"/>
      <c r="G205" s="416"/>
      <c r="H205" s="416"/>
      <c r="I205" s="416"/>
      <c r="J205" s="416"/>
      <c r="K205" s="416"/>
      <c r="L205" s="416"/>
      <c r="M205" s="417"/>
    </row>
    <row r="206" spans="1:13" ht="72.75" hidden="1" customHeight="1">
      <c r="A206" s="169"/>
      <c r="B206" s="169"/>
      <c r="C206" s="169"/>
      <c r="D206" s="169"/>
      <c r="E206" s="169" t="s">
        <v>16</v>
      </c>
      <c r="F206" s="168"/>
      <c r="G206" s="168" t="s">
        <v>706</v>
      </c>
      <c r="H206" s="267"/>
      <c r="I206" s="385" t="s">
        <v>163</v>
      </c>
      <c r="J206" s="377" t="s">
        <v>850</v>
      </c>
      <c r="K206" s="368" t="s">
        <v>927</v>
      </c>
      <c r="L206" s="390" t="s">
        <v>29</v>
      </c>
      <c r="M206" s="371" t="s">
        <v>30</v>
      </c>
    </row>
    <row r="207" spans="1:13" ht="28.95" hidden="1" customHeight="1">
      <c r="A207" s="169"/>
      <c r="B207" s="169"/>
      <c r="C207" s="169"/>
      <c r="D207" s="169"/>
      <c r="E207" s="169"/>
      <c r="F207" s="168"/>
      <c r="G207" s="376" t="s">
        <v>11</v>
      </c>
      <c r="H207" s="96"/>
      <c r="I207" s="170"/>
      <c r="J207" s="377"/>
      <c r="K207" s="168"/>
      <c r="L207" s="170"/>
      <c r="M207" s="170"/>
    </row>
    <row r="208" spans="1:13" ht="28.95" customHeight="1">
      <c r="A208" s="169" t="s">
        <v>16</v>
      </c>
      <c r="B208" s="169" t="s">
        <v>31</v>
      </c>
      <c r="C208" s="169" t="s">
        <v>31</v>
      </c>
      <c r="D208" s="169" t="s">
        <v>40</v>
      </c>
      <c r="E208" s="415" t="s">
        <v>928</v>
      </c>
      <c r="F208" s="416"/>
      <c r="G208" s="416"/>
      <c r="H208" s="416"/>
      <c r="I208" s="416"/>
      <c r="J208" s="416"/>
      <c r="K208" s="416"/>
      <c r="L208" s="416"/>
      <c r="M208" s="417"/>
    </row>
    <row r="209" spans="1:13" ht="120" customHeight="1">
      <c r="A209" s="169"/>
      <c r="B209" s="169"/>
      <c r="C209" s="169"/>
      <c r="D209" s="169"/>
      <c r="E209" s="169" t="s">
        <v>16</v>
      </c>
      <c r="F209" s="168" t="s">
        <v>1182</v>
      </c>
      <c r="G209" s="170" t="s">
        <v>20</v>
      </c>
      <c r="H209" s="219">
        <v>33.006</v>
      </c>
      <c r="I209" s="385" t="s">
        <v>163</v>
      </c>
      <c r="J209" s="377" t="s">
        <v>929</v>
      </c>
      <c r="K209" s="368" t="s">
        <v>930</v>
      </c>
      <c r="L209" s="170" t="s">
        <v>29</v>
      </c>
      <c r="M209" s="170" t="s">
        <v>30</v>
      </c>
    </row>
    <row r="210" spans="1:13" ht="28.95" customHeight="1">
      <c r="A210" s="169"/>
      <c r="B210" s="169"/>
      <c r="C210" s="169"/>
      <c r="D210" s="169"/>
      <c r="E210" s="169"/>
      <c r="F210" s="168"/>
      <c r="G210" s="376" t="s">
        <v>11</v>
      </c>
      <c r="H210" s="96">
        <f>H209</f>
        <v>33.006</v>
      </c>
      <c r="I210" s="170"/>
      <c r="J210" s="377"/>
      <c r="K210" s="168"/>
      <c r="L210" s="170"/>
      <c r="M210" s="170"/>
    </row>
    <row r="211" spans="1:13" ht="28.95" customHeight="1">
      <c r="A211" s="169" t="s">
        <v>16</v>
      </c>
      <c r="B211" s="169" t="s">
        <v>31</v>
      </c>
      <c r="C211" s="169" t="s">
        <v>31</v>
      </c>
      <c r="D211" s="169" t="s">
        <v>41</v>
      </c>
      <c r="E211" s="415" t="s">
        <v>931</v>
      </c>
      <c r="F211" s="416"/>
      <c r="G211" s="416"/>
      <c r="H211" s="416"/>
      <c r="I211" s="416"/>
      <c r="J211" s="416"/>
      <c r="K211" s="416"/>
      <c r="L211" s="416"/>
      <c r="M211" s="417"/>
    </row>
    <row r="212" spans="1:13" ht="72.75" hidden="1" customHeight="1">
      <c r="A212" s="169"/>
      <c r="B212" s="169"/>
      <c r="C212" s="169"/>
      <c r="D212" s="169"/>
      <c r="E212" s="169" t="s">
        <v>16</v>
      </c>
      <c r="F212" s="168" t="s">
        <v>1190</v>
      </c>
      <c r="G212" s="168" t="s">
        <v>706</v>
      </c>
      <c r="H212" s="267">
        <v>0</v>
      </c>
      <c r="I212" s="385" t="s">
        <v>420</v>
      </c>
      <c r="J212" s="443" t="s">
        <v>1263</v>
      </c>
      <c r="K212" s="368" t="s">
        <v>932</v>
      </c>
      <c r="L212" s="390" t="s">
        <v>21</v>
      </c>
      <c r="M212" s="371">
        <v>1</v>
      </c>
    </row>
    <row r="213" spans="1:13" ht="152.25" customHeight="1">
      <c r="A213" s="169"/>
      <c r="B213" s="169"/>
      <c r="C213" s="169"/>
      <c r="D213" s="169"/>
      <c r="E213" s="169" t="s">
        <v>16</v>
      </c>
      <c r="F213" s="168" t="s">
        <v>1191</v>
      </c>
      <c r="G213" s="168" t="s">
        <v>706</v>
      </c>
      <c r="H213" s="267">
        <v>143.99</v>
      </c>
      <c r="I213" s="385" t="s">
        <v>392</v>
      </c>
      <c r="J213" s="443"/>
      <c r="K213" s="368" t="s">
        <v>1264</v>
      </c>
      <c r="L213" s="390" t="s">
        <v>21</v>
      </c>
      <c r="M213" s="371">
        <v>1</v>
      </c>
    </row>
    <row r="214" spans="1:13" ht="28.95" customHeight="1">
      <c r="A214" s="169"/>
      <c r="B214" s="169"/>
      <c r="C214" s="169"/>
      <c r="D214" s="169"/>
      <c r="E214" s="169"/>
      <c r="F214" s="168"/>
      <c r="G214" s="376" t="s">
        <v>11</v>
      </c>
      <c r="H214" s="96">
        <f>H213+H212</f>
        <v>143.99</v>
      </c>
      <c r="I214" s="170"/>
      <c r="J214" s="377"/>
      <c r="K214" s="168"/>
      <c r="L214" s="170"/>
      <c r="M214" s="170"/>
    </row>
    <row r="215" spans="1:13" ht="28.95" customHeight="1">
      <c r="A215" s="170"/>
      <c r="B215" s="169"/>
      <c r="C215" s="169"/>
      <c r="D215" s="169"/>
      <c r="E215" s="169"/>
      <c r="F215" s="378" t="s">
        <v>33</v>
      </c>
      <c r="G215" s="169"/>
      <c r="H215" s="376">
        <v>257.99599999999998</v>
      </c>
      <c r="I215" s="96"/>
      <c r="J215" s="396"/>
      <c r="K215" s="96"/>
      <c r="L215" s="96"/>
      <c r="M215" s="96"/>
    </row>
    <row r="216" spans="1:13" ht="28.95" customHeight="1">
      <c r="A216" s="170"/>
      <c r="B216" s="169" t="s">
        <v>31</v>
      </c>
      <c r="C216" s="169" t="s">
        <v>36</v>
      </c>
      <c r="D216" s="444" t="s">
        <v>61</v>
      </c>
      <c r="E216" s="435"/>
      <c r="F216" s="435"/>
      <c r="G216" s="435"/>
      <c r="H216" s="435"/>
      <c r="I216" s="435"/>
      <c r="J216" s="435"/>
      <c r="K216" s="435"/>
      <c r="L216" s="435"/>
      <c r="M216" s="436"/>
    </row>
    <row r="217" spans="1:13" ht="28.95" customHeight="1">
      <c r="A217" s="169" t="s">
        <v>16</v>
      </c>
      <c r="B217" s="169" t="s">
        <v>31</v>
      </c>
      <c r="C217" s="169" t="s">
        <v>36</v>
      </c>
      <c r="D217" s="169" t="s">
        <v>16</v>
      </c>
      <c r="E217" s="447" t="s">
        <v>672</v>
      </c>
      <c r="F217" s="448"/>
      <c r="G217" s="448"/>
      <c r="H217" s="448"/>
      <c r="I217" s="448"/>
      <c r="J217" s="448"/>
      <c r="K217" s="448"/>
      <c r="L217" s="448"/>
      <c r="M217" s="449"/>
    </row>
    <row r="218" spans="1:13" ht="51" customHeight="1">
      <c r="A218" s="169"/>
      <c r="B218" s="169"/>
      <c r="C218" s="169"/>
      <c r="D218" s="169"/>
      <c r="E218" s="169" t="s">
        <v>16</v>
      </c>
      <c r="F218" s="168" t="s">
        <v>1265</v>
      </c>
      <c r="G218" s="481" t="s">
        <v>20</v>
      </c>
      <c r="H218" s="502">
        <v>17</v>
      </c>
      <c r="I218" s="385" t="s">
        <v>92</v>
      </c>
      <c r="J218" s="408" t="s">
        <v>1031</v>
      </c>
      <c r="K218" s="168" t="s">
        <v>90</v>
      </c>
      <c r="L218" s="170" t="s">
        <v>89</v>
      </c>
      <c r="M218" s="170">
        <v>1</v>
      </c>
    </row>
    <row r="219" spans="1:13" ht="45.75" customHeight="1">
      <c r="A219" s="169"/>
      <c r="B219" s="169"/>
      <c r="C219" s="169"/>
      <c r="D219" s="169"/>
      <c r="E219" s="169" t="s">
        <v>31</v>
      </c>
      <c r="F219" s="168" t="s">
        <v>87</v>
      </c>
      <c r="G219" s="482"/>
      <c r="H219" s="503"/>
      <c r="I219" s="385" t="s">
        <v>93</v>
      </c>
      <c r="J219" s="479"/>
      <c r="K219" s="168" t="s">
        <v>638</v>
      </c>
      <c r="L219" s="170" t="s">
        <v>89</v>
      </c>
      <c r="M219" s="170">
        <v>1</v>
      </c>
    </row>
    <row r="220" spans="1:13" ht="48" customHeight="1">
      <c r="A220" s="169"/>
      <c r="B220" s="169"/>
      <c r="C220" s="169"/>
      <c r="D220" s="169"/>
      <c r="E220" s="169" t="s">
        <v>36</v>
      </c>
      <c r="F220" s="168" t="s">
        <v>86</v>
      </c>
      <c r="G220" s="482"/>
      <c r="H220" s="503"/>
      <c r="I220" s="385" t="s">
        <v>93</v>
      </c>
      <c r="J220" s="479"/>
      <c r="K220" s="170" t="s">
        <v>88</v>
      </c>
      <c r="L220" s="170" t="s">
        <v>89</v>
      </c>
      <c r="M220" s="170">
        <v>1</v>
      </c>
    </row>
    <row r="221" spans="1:13" ht="48" customHeight="1">
      <c r="A221" s="169"/>
      <c r="B221" s="169"/>
      <c r="C221" s="169"/>
      <c r="D221" s="169"/>
      <c r="E221" s="169" t="s">
        <v>37</v>
      </c>
      <c r="F221" s="168" t="s">
        <v>1178</v>
      </c>
      <c r="G221" s="482"/>
      <c r="H221" s="503"/>
      <c r="I221" s="385" t="s">
        <v>28</v>
      </c>
      <c r="J221" s="479"/>
      <c r="K221" s="168" t="s">
        <v>1179</v>
      </c>
      <c r="L221" s="170" t="s">
        <v>89</v>
      </c>
      <c r="M221" s="170">
        <v>1</v>
      </c>
    </row>
    <row r="222" spans="1:13" ht="48" customHeight="1">
      <c r="A222" s="169"/>
      <c r="B222" s="169"/>
      <c r="C222" s="169"/>
      <c r="D222" s="169"/>
      <c r="E222" s="169" t="s">
        <v>38</v>
      </c>
      <c r="F222" s="168" t="s">
        <v>1266</v>
      </c>
      <c r="G222" s="482"/>
      <c r="H222" s="503"/>
      <c r="I222" s="385" t="s">
        <v>28</v>
      </c>
      <c r="J222" s="479"/>
      <c r="K222" s="170" t="s">
        <v>91</v>
      </c>
      <c r="L222" s="170" t="s">
        <v>89</v>
      </c>
      <c r="M222" s="170">
        <v>1</v>
      </c>
    </row>
    <row r="223" spans="1:13" ht="48" hidden="1" customHeight="1">
      <c r="A223" s="169"/>
      <c r="B223" s="169"/>
      <c r="C223" s="169"/>
      <c r="D223" s="169"/>
      <c r="E223" s="169" t="s">
        <v>39</v>
      </c>
      <c r="F223" s="168" t="s">
        <v>1193</v>
      </c>
      <c r="G223" s="501"/>
      <c r="H223" s="503"/>
      <c r="I223" s="385" t="s">
        <v>54</v>
      </c>
      <c r="J223" s="479"/>
      <c r="K223" s="170" t="s">
        <v>91</v>
      </c>
      <c r="L223" s="170" t="s">
        <v>89</v>
      </c>
      <c r="M223" s="170">
        <v>1</v>
      </c>
    </row>
    <row r="224" spans="1:13" ht="48" customHeight="1">
      <c r="A224" s="169"/>
      <c r="B224" s="169"/>
      <c r="C224" s="169"/>
      <c r="D224" s="169"/>
      <c r="E224" s="169" t="s">
        <v>40</v>
      </c>
      <c r="F224" s="168" t="s">
        <v>1192</v>
      </c>
      <c r="G224" s="320"/>
      <c r="H224" s="504"/>
      <c r="I224" s="385" t="s">
        <v>92</v>
      </c>
      <c r="J224" s="409"/>
      <c r="K224" s="168" t="s">
        <v>90</v>
      </c>
      <c r="L224" s="170" t="s">
        <v>89</v>
      </c>
      <c r="M224" s="170">
        <v>1</v>
      </c>
    </row>
    <row r="225" spans="1:13" ht="28.95" customHeight="1">
      <c r="A225" s="169"/>
      <c r="B225" s="169"/>
      <c r="C225" s="169"/>
      <c r="D225" s="169"/>
      <c r="E225" s="169"/>
      <c r="F225" s="168"/>
      <c r="G225" s="376" t="s">
        <v>11</v>
      </c>
      <c r="H225" s="96">
        <f>H218</f>
        <v>17</v>
      </c>
      <c r="I225" s="170"/>
      <c r="J225" s="377"/>
      <c r="K225" s="168"/>
      <c r="L225" s="170"/>
      <c r="M225" s="170"/>
    </row>
    <row r="226" spans="1:13" ht="28.95" customHeight="1">
      <c r="A226" s="170"/>
      <c r="B226" s="169"/>
      <c r="C226" s="169"/>
      <c r="D226" s="169"/>
      <c r="E226" s="169"/>
      <c r="F226" s="438" t="s">
        <v>33</v>
      </c>
      <c r="G226" s="439"/>
      <c r="H226" s="96">
        <f>H225</f>
        <v>17</v>
      </c>
      <c r="I226" s="96"/>
      <c r="J226" s="396"/>
      <c r="K226" s="96"/>
      <c r="L226" s="96"/>
      <c r="M226" s="96"/>
    </row>
    <row r="227" spans="1:13" ht="28.95" customHeight="1">
      <c r="A227" s="170"/>
      <c r="B227" s="169" t="s">
        <v>31</v>
      </c>
      <c r="C227" s="169" t="s">
        <v>37</v>
      </c>
      <c r="D227" s="434" t="s">
        <v>572</v>
      </c>
      <c r="E227" s="445"/>
      <c r="F227" s="445"/>
      <c r="G227" s="445"/>
      <c r="H227" s="445"/>
      <c r="I227" s="445"/>
      <c r="J227" s="445"/>
      <c r="K227" s="445"/>
      <c r="L227" s="445"/>
      <c r="M227" s="446"/>
    </row>
    <row r="228" spans="1:13" ht="28.95" customHeight="1">
      <c r="A228" s="169" t="s">
        <v>16</v>
      </c>
      <c r="B228" s="169" t="s">
        <v>31</v>
      </c>
      <c r="C228" s="169" t="s">
        <v>37</v>
      </c>
      <c r="D228" s="169" t="s">
        <v>16</v>
      </c>
      <c r="E228" s="450" t="s">
        <v>673</v>
      </c>
      <c r="F228" s="450"/>
      <c r="G228" s="450"/>
      <c r="H228" s="450"/>
      <c r="I228" s="450"/>
      <c r="J228" s="450"/>
      <c r="K228" s="450"/>
      <c r="L228" s="450"/>
      <c r="M228" s="450"/>
    </row>
    <row r="229" spans="1:13" ht="39.6" customHeight="1">
      <c r="A229" s="169"/>
      <c r="B229" s="169"/>
      <c r="C229" s="169"/>
      <c r="D229" s="169"/>
      <c r="E229" s="169" t="s">
        <v>16</v>
      </c>
      <c r="F229" s="168" t="s">
        <v>1180</v>
      </c>
      <c r="G229" s="440" t="s">
        <v>20</v>
      </c>
      <c r="H229" s="441">
        <v>33</v>
      </c>
      <c r="I229" s="390" t="s">
        <v>310</v>
      </c>
      <c r="J229" s="443" t="s">
        <v>1181</v>
      </c>
      <c r="K229" s="368" t="s">
        <v>311</v>
      </c>
      <c r="L229" s="390" t="s">
        <v>21</v>
      </c>
      <c r="M229" s="385">
        <v>1</v>
      </c>
    </row>
    <row r="230" spans="1:13" ht="54.75" customHeight="1">
      <c r="A230" s="169"/>
      <c r="B230" s="169"/>
      <c r="C230" s="169"/>
      <c r="D230" s="169"/>
      <c r="E230" s="169" t="s">
        <v>16</v>
      </c>
      <c r="F230" s="168" t="s">
        <v>905</v>
      </c>
      <c r="G230" s="440"/>
      <c r="H230" s="441"/>
      <c r="I230" s="170" t="s">
        <v>242</v>
      </c>
      <c r="J230" s="443"/>
      <c r="K230" s="404" t="s">
        <v>644</v>
      </c>
      <c r="L230" s="481" t="s">
        <v>29</v>
      </c>
      <c r="M230" s="481" t="s">
        <v>30</v>
      </c>
    </row>
    <row r="231" spans="1:13" ht="51.75" customHeight="1">
      <c r="A231" s="169"/>
      <c r="B231" s="169"/>
      <c r="C231" s="169"/>
      <c r="D231" s="169"/>
      <c r="E231" s="169" t="s">
        <v>31</v>
      </c>
      <c r="F231" s="168" t="s">
        <v>1034</v>
      </c>
      <c r="G231" s="440"/>
      <c r="H231" s="441"/>
      <c r="I231" s="170" t="s">
        <v>242</v>
      </c>
      <c r="J231" s="443"/>
      <c r="K231" s="478"/>
      <c r="L231" s="482"/>
      <c r="M231" s="482"/>
    </row>
    <row r="232" spans="1:13" ht="52.95" customHeight="1">
      <c r="A232" s="169"/>
      <c r="B232" s="169"/>
      <c r="C232" s="169"/>
      <c r="D232" s="169"/>
      <c r="E232" s="169" t="s">
        <v>36</v>
      </c>
      <c r="F232" s="168" t="s">
        <v>312</v>
      </c>
      <c r="G232" s="440"/>
      <c r="H232" s="441"/>
      <c r="I232" s="170" t="s">
        <v>242</v>
      </c>
      <c r="J232" s="443"/>
      <c r="K232" s="405"/>
      <c r="L232" s="501"/>
      <c r="M232" s="501"/>
    </row>
    <row r="233" spans="1:13" ht="28.95" customHeight="1">
      <c r="A233" s="169"/>
      <c r="B233" s="169"/>
      <c r="C233" s="169"/>
      <c r="D233" s="169"/>
      <c r="E233" s="169"/>
      <c r="F233" s="168"/>
      <c r="G233" s="376" t="s">
        <v>11</v>
      </c>
      <c r="H233" s="96">
        <f>H229</f>
        <v>33</v>
      </c>
      <c r="I233" s="170"/>
      <c r="J233" s="377"/>
      <c r="K233" s="168"/>
      <c r="L233" s="170"/>
      <c r="M233" s="170"/>
    </row>
    <row r="234" spans="1:13" ht="28.95" customHeight="1">
      <c r="A234" s="169" t="s">
        <v>16</v>
      </c>
      <c r="B234" s="169" t="s">
        <v>31</v>
      </c>
      <c r="C234" s="169" t="s">
        <v>37</v>
      </c>
      <c r="D234" s="169" t="s">
        <v>31</v>
      </c>
      <c r="E234" s="415" t="s">
        <v>62</v>
      </c>
      <c r="F234" s="416"/>
      <c r="G234" s="416"/>
      <c r="H234" s="416"/>
      <c r="I234" s="416"/>
      <c r="J234" s="416"/>
      <c r="K234" s="416"/>
      <c r="L234" s="416"/>
      <c r="M234" s="417"/>
    </row>
    <row r="235" spans="1:13" ht="119.25" customHeight="1">
      <c r="A235" s="169"/>
      <c r="B235" s="169"/>
      <c r="C235" s="169"/>
      <c r="D235" s="169"/>
      <c r="E235" s="169" t="s">
        <v>16</v>
      </c>
      <c r="F235" s="168" t="s">
        <v>400</v>
      </c>
      <c r="G235" s="170" t="s">
        <v>20</v>
      </c>
      <c r="H235" s="219">
        <v>42.6</v>
      </c>
      <c r="I235" s="390" t="s">
        <v>353</v>
      </c>
      <c r="J235" s="377" t="s">
        <v>1194</v>
      </c>
      <c r="K235" s="368" t="s">
        <v>813</v>
      </c>
      <c r="L235" s="390" t="s">
        <v>27</v>
      </c>
      <c r="M235" s="371">
        <v>100</v>
      </c>
    </row>
    <row r="236" spans="1:13" ht="28.95" customHeight="1">
      <c r="A236" s="169"/>
      <c r="B236" s="169"/>
      <c r="C236" s="169"/>
      <c r="D236" s="169"/>
      <c r="E236" s="169"/>
      <c r="F236" s="168"/>
      <c r="G236" s="376" t="s">
        <v>11</v>
      </c>
      <c r="H236" s="96">
        <f>H235</f>
        <v>42.6</v>
      </c>
      <c r="I236" s="170"/>
      <c r="J236" s="377"/>
      <c r="K236" s="168"/>
      <c r="L236" s="170"/>
      <c r="M236" s="170"/>
    </row>
    <row r="237" spans="1:13" ht="28.95" customHeight="1">
      <c r="A237" s="169" t="s">
        <v>16</v>
      </c>
      <c r="B237" s="169" t="s">
        <v>31</v>
      </c>
      <c r="C237" s="169" t="s">
        <v>37</v>
      </c>
      <c r="D237" s="169" t="s">
        <v>37</v>
      </c>
      <c r="E237" s="415" t="s">
        <v>674</v>
      </c>
      <c r="F237" s="416"/>
      <c r="G237" s="416"/>
      <c r="H237" s="416"/>
      <c r="I237" s="416"/>
      <c r="J237" s="416"/>
      <c r="K237" s="416"/>
      <c r="L237" s="416"/>
      <c r="M237" s="417"/>
    </row>
    <row r="238" spans="1:13" ht="28.95" customHeight="1">
      <c r="A238" s="169"/>
      <c r="B238" s="169"/>
      <c r="C238" s="169"/>
      <c r="D238" s="169"/>
      <c r="E238" s="169" t="s">
        <v>16</v>
      </c>
      <c r="F238" s="168" t="s">
        <v>94</v>
      </c>
      <c r="G238" s="170" t="s">
        <v>20</v>
      </c>
      <c r="H238" s="219">
        <v>10.99</v>
      </c>
      <c r="I238" s="390" t="s">
        <v>54</v>
      </c>
      <c r="J238" s="377" t="s">
        <v>325</v>
      </c>
      <c r="K238" s="368" t="s">
        <v>70</v>
      </c>
      <c r="L238" s="390" t="s">
        <v>27</v>
      </c>
      <c r="M238" s="385">
        <v>100</v>
      </c>
    </row>
    <row r="239" spans="1:13" ht="28.95" customHeight="1">
      <c r="A239" s="169"/>
      <c r="B239" s="169"/>
      <c r="C239" s="169"/>
      <c r="D239" s="169"/>
      <c r="E239" s="169"/>
      <c r="F239" s="168"/>
      <c r="G239" s="376" t="s">
        <v>11</v>
      </c>
      <c r="H239" s="96">
        <f>H238</f>
        <v>10.99</v>
      </c>
      <c r="I239" s="170"/>
      <c r="J239" s="377"/>
      <c r="K239" s="168"/>
      <c r="L239" s="170"/>
      <c r="M239" s="170"/>
    </row>
    <row r="240" spans="1:13" ht="28.95" customHeight="1">
      <c r="A240" s="170"/>
      <c r="B240" s="169"/>
      <c r="C240" s="169"/>
      <c r="D240" s="169"/>
      <c r="E240" s="169"/>
      <c r="F240" s="438" t="s">
        <v>33</v>
      </c>
      <c r="G240" s="439"/>
      <c r="H240" s="96">
        <f>H239+H236+H233</f>
        <v>86.59</v>
      </c>
      <c r="I240" s="96"/>
      <c r="J240" s="396"/>
      <c r="K240" s="96"/>
      <c r="L240" s="96"/>
      <c r="M240" s="96"/>
    </row>
    <row r="241" spans="1:13" ht="28.95" customHeight="1">
      <c r="A241" s="170"/>
      <c r="B241" s="169"/>
      <c r="C241" s="442" t="s">
        <v>57</v>
      </c>
      <c r="D241" s="438"/>
      <c r="E241" s="438"/>
      <c r="F241" s="438"/>
      <c r="G241" s="439"/>
      <c r="H241" s="96">
        <f>H240+H226+H215+H182</f>
        <v>361.58600000000001</v>
      </c>
      <c r="I241" s="96"/>
      <c r="J241" s="396"/>
      <c r="K241" s="96"/>
      <c r="L241" s="96"/>
      <c r="M241" s="96"/>
    </row>
    <row r="242" spans="1:13" ht="28.95" customHeight="1">
      <c r="A242" s="170"/>
      <c r="B242" s="169"/>
      <c r="C242" s="442" t="s">
        <v>63</v>
      </c>
      <c r="D242" s="438"/>
      <c r="E242" s="438"/>
      <c r="F242" s="438"/>
      <c r="G242" s="439"/>
      <c r="H242" s="96">
        <f>H241+H175</f>
        <v>4569.1850000000004</v>
      </c>
      <c r="I242" s="96"/>
      <c r="J242" s="396"/>
      <c r="K242" s="96"/>
      <c r="L242" s="96"/>
      <c r="M242" s="96"/>
    </row>
    <row r="243" spans="1:13">
      <c r="B243" s="437"/>
      <c r="C243" s="437"/>
      <c r="D243" s="437"/>
      <c r="E243" s="437"/>
      <c r="F243" s="437"/>
      <c r="G243" s="437"/>
      <c r="H243" s="437"/>
    </row>
    <row r="244" spans="1:13">
      <c r="B244" s="400"/>
      <c r="C244" s="400"/>
      <c r="D244" s="400"/>
      <c r="F244" s="400"/>
      <c r="G244" s="400"/>
      <c r="H244" s="400"/>
    </row>
    <row r="245" spans="1:13">
      <c r="B245" s="358"/>
      <c r="C245" s="359"/>
      <c r="D245" s="358"/>
      <c r="G245" s="358"/>
      <c r="H245" s="360"/>
    </row>
    <row r="246" spans="1:13">
      <c r="B246" s="358"/>
      <c r="C246" s="359"/>
      <c r="D246" s="358"/>
      <c r="G246" s="358"/>
      <c r="H246" s="360"/>
    </row>
    <row r="247" spans="1:13">
      <c r="B247" s="358"/>
      <c r="C247" s="359"/>
      <c r="D247" s="358"/>
      <c r="G247" s="358"/>
      <c r="H247" s="360"/>
    </row>
  </sheetData>
  <sheetProtection formatCells="0" formatColumns="0" formatRows="0" insertColumns="0" insertRows="0" insertHyperlinks="0" deleteColumns="0" deleteRows="0" sort="0" autoFilter="0" pivotTables="0"/>
  <mergeCells count="165">
    <mergeCell ref="J212:J213"/>
    <mergeCell ref="G218:G223"/>
    <mergeCell ref="H218:H224"/>
    <mergeCell ref="J218:J224"/>
    <mergeCell ref="D177:M177"/>
    <mergeCell ref="H150:H151"/>
    <mergeCell ref="J159:J160"/>
    <mergeCell ref="K230:K232"/>
    <mergeCell ref="L230:L232"/>
    <mergeCell ref="M230:M232"/>
    <mergeCell ref="E211:M211"/>
    <mergeCell ref="E191:M191"/>
    <mergeCell ref="E184:M184"/>
    <mergeCell ref="E196:M196"/>
    <mergeCell ref="H185:H189"/>
    <mergeCell ref="E205:M205"/>
    <mergeCell ref="E208:M208"/>
    <mergeCell ref="F182:G182"/>
    <mergeCell ref="E202:M202"/>
    <mergeCell ref="G197:G200"/>
    <mergeCell ref="H197:H200"/>
    <mergeCell ref="J185:J189"/>
    <mergeCell ref="J197:J200"/>
    <mergeCell ref="D183:M183"/>
    <mergeCell ref="I115:I117"/>
    <mergeCell ref="J115:J117"/>
    <mergeCell ref="E100:M100"/>
    <mergeCell ref="E109:M109"/>
    <mergeCell ref="E106:M106"/>
    <mergeCell ref="G110:G112"/>
    <mergeCell ref="H110:H112"/>
    <mergeCell ref="G115:G117"/>
    <mergeCell ref="H115:H117"/>
    <mergeCell ref="L61:L62"/>
    <mergeCell ref="E34:M34"/>
    <mergeCell ref="C14:M14"/>
    <mergeCell ref="E40:M40"/>
    <mergeCell ref="E114:M114"/>
    <mergeCell ref="M61:M62"/>
    <mergeCell ref="E86:M86"/>
    <mergeCell ref="E89:M89"/>
    <mergeCell ref="E92:M92"/>
    <mergeCell ref="E95:M95"/>
    <mergeCell ref="G96:G98"/>
    <mergeCell ref="H96:H98"/>
    <mergeCell ref="J96:J98"/>
    <mergeCell ref="I76:I77"/>
    <mergeCell ref="I80:I81"/>
    <mergeCell ref="H68:H73"/>
    <mergeCell ref="G76:G77"/>
    <mergeCell ref="E119:M119"/>
    <mergeCell ref="D15:M15"/>
    <mergeCell ref="G68:G73"/>
    <mergeCell ref="J69:J73"/>
    <mergeCell ref="I69:I73"/>
    <mergeCell ref="G101:G104"/>
    <mergeCell ref="H101:H104"/>
    <mergeCell ref="J101:J104"/>
    <mergeCell ref="F43:G43"/>
    <mergeCell ref="D44:M44"/>
    <mergeCell ref="I43:M43"/>
    <mergeCell ref="E37:M37"/>
    <mergeCell ref="G46:G50"/>
    <mergeCell ref="J46:J50"/>
    <mergeCell ref="H76:H77"/>
    <mergeCell ref="E60:M60"/>
    <mergeCell ref="E64:M64"/>
    <mergeCell ref="E75:M75"/>
    <mergeCell ref="E79:M79"/>
    <mergeCell ref="E83:M83"/>
    <mergeCell ref="J53:J58"/>
    <mergeCell ref="G53:G58"/>
    <mergeCell ref="G80:G81"/>
    <mergeCell ref="H80:H81"/>
    <mergeCell ref="B13:M13"/>
    <mergeCell ref="A9:A11"/>
    <mergeCell ref="B9:B11"/>
    <mergeCell ref="C9:C11"/>
    <mergeCell ref="D9:D11"/>
    <mergeCell ref="J9:J11"/>
    <mergeCell ref="I9:I11"/>
    <mergeCell ref="B12:M12"/>
    <mergeCell ref="G17:G32"/>
    <mergeCell ref="B1:H1"/>
    <mergeCell ref="B2:H2"/>
    <mergeCell ref="F9:F11"/>
    <mergeCell ref="G9:G11"/>
    <mergeCell ref="K4:M4"/>
    <mergeCell ref="F5:K5"/>
    <mergeCell ref="F6:K6"/>
    <mergeCell ref="H9:H11"/>
    <mergeCell ref="K9:M10"/>
    <mergeCell ref="F7:K7"/>
    <mergeCell ref="E6:E8"/>
    <mergeCell ref="E9:E11"/>
    <mergeCell ref="A141:A142"/>
    <mergeCell ref="A178:A179"/>
    <mergeCell ref="B178:B179"/>
    <mergeCell ref="C175:G175"/>
    <mergeCell ref="C176:M176"/>
    <mergeCell ref="F169:G169"/>
    <mergeCell ref="C178:C179"/>
    <mergeCell ref="D178:D179"/>
    <mergeCell ref="D170:M170"/>
    <mergeCell ref="E171:M171"/>
    <mergeCell ref="F173:G173"/>
    <mergeCell ref="E178:M179"/>
    <mergeCell ref="F153:G153"/>
    <mergeCell ref="G150:G151"/>
    <mergeCell ref="F174:G174"/>
    <mergeCell ref="B141:B142"/>
    <mergeCell ref="C141:C142"/>
    <mergeCell ref="D141:D142"/>
    <mergeCell ref="D154:M154"/>
    <mergeCell ref="B243:H243"/>
    <mergeCell ref="F240:G240"/>
    <mergeCell ref="G229:G232"/>
    <mergeCell ref="H229:H232"/>
    <mergeCell ref="C241:G241"/>
    <mergeCell ref="C242:G242"/>
    <mergeCell ref="J229:J232"/>
    <mergeCell ref="D216:M216"/>
    <mergeCell ref="F226:G226"/>
    <mergeCell ref="D227:M227"/>
    <mergeCell ref="E217:M217"/>
    <mergeCell ref="E228:M228"/>
    <mergeCell ref="E234:M234"/>
    <mergeCell ref="E237:M237"/>
    <mergeCell ref="E125:M125"/>
    <mergeCell ref="F131:G131"/>
    <mergeCell ref="E133:M133"/>
    <mergeCell ref="E141:M142"/>
    <mergeCell ref="E146:M146"/>
    <mergeCell ref="E149:M149"/>
    <mergeCell ref="E155:M155"/>
    <mergeCell ref="E158:M158"/>
    <mergeCell ref="E166:M166"/>
    <mergeCell ref="G134:G135"/>
    <mergeCell ref="H134:H135"/>
    <mergeCell ref="D132:M132"/>
    <mergeCell ref="G185:G189"/>
    <mergeCell ref="E137:M137"/>
    <mergeCell ref="E128:M128"/>
    <mergeCell ref="I134:I135"/>
    <mergeCell ref="E162:M162"/>
    <mergeCell ref="J163:J164"/>
    <mergeCell ref="K159:K160"/>
    <mergeCell ref="L159:L160"/>
    <mergeCell ref="M159:M160"/>
    <mergeCell ref="G138:G139"/>
    <mergeCell ref="H138:H139"/>
    <mergeCell ref="I138:I139"/>
    <mergeCell ref="J138:J139"/>
    <mergeCell ref="K138:K139"/>
    <mergeCell ref="L138:L139"/>
    <mergeCell ref="M138:M139"/>
    <mergeCell ref="A61:A62"/>
    <mergeCell ref="B61:B62"/>
    <mergeCell ref="C61:C62"/>
    <mergeCell ref="D61:D62"/>
    <mergeCell ref="E61:E62"/>
    <mergeCell ref="F61:F62"/>
    <mergeCell ref="I61:I62"/>
    <mergeCell ref="J61:J62"/>
    <mergeCell ref="K61:K62"/>
  </mergeCells>
  <phoneticPr fontId="7" type="noConversion"/>
  <pageMargins left="0.7" right="0.7" top="0.75" bottom="0.75" header="0.3" footer="0.3"/>
  <pageSetup paperSize="9" scale="65"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0"/>
  <sheetViews>
    <sheetView topLeftCell="A119" zoomScaleNormal="100" workbookViewId="0">
      <selection activeCell="C121" sqref="C121:M121"/>
    </sheetView>
  </sheetViews>
  <sheetFormatPr defaultColWidth="9.109375" defaultRowHeight="13.8"/>
  <cols>
    <col min="1" max="5" width="3.44140625" style="48" customWidth="1"/>
    <col min="6" max="6" width="31.5546875" style="48" customWidth="1"/>
    <col min="7" max="7" width="9.109375" style="48"/>
    <col min="8" max="8" width="9.88671875" style="48" customWidth="1"/>
    <col min="9" max="9" width="10.6640625" style="48" customWidth="1"/>
    <col min="10" max="10" width="32.33203125" style="58" customWidth="1"/>
    <col min="11" max="11" width="19.109375" style="48" customWidth="1"/>
    <col min="12" max="16384" width="9.109375" style="48"/>
  </cols>
  <sheetData>
    <row r="1" spans="1:18" ht="28.95" customHeight="1">
      <c r="A1" s="1"/>
      <c r="B1" s="2"/>
      <c r="C1" s="2"/>
      <c r="D1" s="2"/>
      <c r="E1" s="2"/>
      <c r="F1" s="561" t="s">
        <v>95</v>
      </c>
      <c r="G1" s="561"/>
      <c r="H1" s="561"/>
      <c r="I1" s="561"/>
      <c r="J1" s="561"/>
      <c r="K1" s="561"/>
      <c r="L1" s="1"/>
      <c r="M1" s="1"/>
      <c r="N1" s="1"/>
      <c r="O1" s="1"/>
      <c r="P1" s="1"/>
      <c r="Q1" s="1"/>
      <c r="R1" s="1"/>
    </row>
    <row r="2" spans="1:18" ht="28.95" customHeight="1">
      <c r="A2" s="1"/>
      <c r="B2" s="2"/>
      <c r="C2" s="2"/>
      <c r="D2" s="2"/>
      <c r="E2" s="2"/>
      <c r="F2" s="562" t="s">
        <v>1</v>
      </c>
      <c r="G2" s="562"/>
      <c r="H2" s="562"/>
      <c r="I2" s="562"/>
      <c r="J2" s="562"/>
      <c r="K2" s="562"/>
      <c r="L2" s="1"/>
      <c r="M2" s="1"/>
      <c r="N2" s="1"/>
      <c r="O2" s="1"/>
      <c r="P2" s="1"/>
      <c r="Q2" s="1"/>
      <c r="R2" s="1"/>
    </row>
    <row r="3" spans="1:18" ht="12" customHeight="1"/>
    <row r="4" spans="1:18" ht="19.5" customHeight="1">
      <c r="A4" s="563" t="s">
        <v>2</v>
      </c>
      <c r="B4" s="563" t="s">
        <v>3</v>
      </c>
      <c r="C4" s="563" t="s">
        <v>4</v>
      </c>
      <c r="D4" s="563" t="s">
        <v>5</v>
      </c>
      <c r="E4" s="563" t="s">
        <v>6</v>
      </c>
      <c r="F4" s="614" t="s">
        <v>96</v>
      </c>
      <c r="G4" s="563" t="s">
        <v>7</v>
      </c>
      <c r="H4" s="563" t="s">
        <v>1384</v>
      </c>
      <c r="I4" s="563" t="s">
        <v>8</v>
      </c>
      <c r="J4" s="572" t="s">
        <v>9</v>
      </c>
      <c r="K4" s="565" t="s">
        <v>10</v>
      </c>
      <c r="L4" s="566"/>
      <c r="M4" s="567"/>
    </row>
    <row r="5" spans="1:18" ht="15" customHeight="1">
      <c r="A5" s="564"/>
      <c r="B5" s="564"/>
      <c r="C5" s="564"/>
      <c r="D5" s="564"/>
      <c r="E5" s="564"/>
      <c r="F5" s="615"/>
      <c r="G5" s="564"/>
      <c r="H5" s="564"/>
      <c r="I5" s="564"/>
      <c r="J5" s="573"/>
      <c r="K5" s="568"/>
      <c r="L5" s="569"/>
      <c r="M5" s="570"/>
    </row>
    <row r="6" spans="1:18" ht="96.75" customHeight="1">
      <c r="A6" s="564"/>
      <c r="B6" s="564"/>
      <c r="C6" s="564"/>
      <c r="D6" s="564"/>
      <c r="E6" s="564"/>
      <c r="F6" s="615"/>
      <c r="G6" s="564"/>
      <c r="H6" s="564"/>
      <c r="I6" s="564"/>
      <c r="J6" s="573"/>
      <c r="K6" s="127" t="s">
        <v>12</v>
      </c>
      <c r="L6" s="128" t="s">
        <v>13</v>
      </c>
      <c r="M6" s="128" t="s">
        <v>14</v>
      </c>
    </row>
    <row r="7" spans="1:18" ht="28.95" customHeight="1">
      <c r="A7" s="195"/>
      <c r="B7" s="571" t="s">
        <v>97</v>
      </c>
      <c r="C7" s="571"/>
      <c r="D7" s="571"/>
      <c r="E7" s="571"/>
      <c r="F7" s="571"/>
      <c r="G7" s="571"/>
      <c r="H7" s="571"/>
      <c r="I7" s="571"/>
      <c r="J7" s="571"/>
      <c r="K7" s="571"/>
      <c r="L7" s="571"/>
      <c r="M7" s="571"/>
    </row>
    <row r="8" spans="1:18" ht="28.95" customHeight="1">
      <c r="A8" s="195"/>
      <c r="B8" s="599" t="s">
        <v>98</v>
      </c>
      <c r="C8" s="599"/>
      <c r="D8" s="599"/>
      <c r="E8" s="599"/>
      <c r="F8" s="599"/>
      <c r="G8" s="599"/>
      <c r="H8" s="599"/>
      <c r="I8" s="599"/>
      <c r="J8" s="599"/>
      <c r="K8" s="599"/>
      <c r="L8" s="599"/>
      <c r="M8" s="599"/>
    </row>
    <row r="9" spans="1:18" ht="28.95" customHeight="1">
      <c r="A9" s="195"/>
      <c r="B9" s="82" t="s">
        <v>16</v>
      </c>
      <c r="C9" s="584" t="s">
        <v>99</v>
      </c>
      <c r="D9" s="585"/>
      <c r="E9" s="585"/>
      <c r="F9" s="585"/>
      <c r="G9" s="585"/>
      <c r="H9" s="585"/>
      <c r="I9" s="585"/>
      <c r="J9" s="585"/>
      <c r="K9" s="585"/>
      <c r="L9" s="585"/>
      <c r="M9" s="586"/>
    </row>
    <row r="10" spans="1:18" ht="28.95" customHeight="1">
      <c r="A10" s="195"/>
      <c r="B10" s="82" t="s">
        <v>16</v>
      </c>
      <c r="C10" s="82" t="s">
        <v>16</v>
      </c>
      <c r="D10" s="571" t="s">
        <v>100</v>
      </c>
      <c r="E10" s="571"/>
      <c r="F10" s="571"/>
      <c r="G10" s="571"/>
      <c r="H10" s="571"/>
      <c r="I10" s="571"/>
      <c r="J10" s="571"/>
      <c r="K10" s="571"/>
      <c r="L10" s="571"/>
      <c r="M10" s="571"/>
    </row>
    <row r="11" spans="1:18" ht="28.95" customHeight="1">
      <c r="A11" s="82" t="s">
        <v>31</v>
      </c>
      <c r="B11" s="82" t="s">
        <v>16</v>
      </c>
      <c r="C11" s="82" t="s">
        <v>16</v>
      </c>
      <c r="D11" s="82" t="s">
        <v>31</v>
      </c>
      <c r="E11" s="587" t="s">
        <v>103</v>
      </c>
      <c r="F11" s="588"/>
      <c r="G11" s="588"/>
      <c r="H11" s="588"/>
      <c r="I11" s="588"/>
      <c r="J11" s="588"/>
      <c r="K11" s="588"/>
      <c r="L11" s="588"/>
      <c r="M11" s="589"/>
    </row>
    <row r="12" spans="1:18" ht="72.75" customHeight="1">
      <c r="A12" s="616"/>
      <c r="B12" s="616"/>
      <c r="C12" s="616"/>
      <c r="D12" s="616"/>
      <c r="E12" s="82" t="s">
        <v>16</v>
      </c>
      <c r="F12" s="192" t="s">
        <v>493</v>
      </c>
      <c r="G12" s="593" t="s">
        <v>1215</v>
      </c>
      <c r="H12" s="596">
        <v>52.44</v>
      </c>
      <c r="I12" s="190" t="s">
        <v>54</v>
      </c>
      <c r="J12" s="226" t="s">
        <v>875</v>
      </c>
      <c r="K12" s="227" t="s">
        <v>625</v>
      </c>
      <c r="L12" s="81" t="s">
        <v>21</v>
      </c>
      <c r="M12" s="81">
        <v>1</v>
      </c>
    </row>
    <row r="13" spans="1:18" ht="63.75" customHeight="1">
      <c r="A13" s="616"/>
      <c r="B13" s="616"/>
      <c r="C13" s="616"/>
      <c r="D13" s="616"/>
      <c r="E13" s="82" t="s">
        <v>31</v>
      </c>
      <c r="F13" s="192" t="s">
        <v>494</v>
      </c>
      <c r="G13" s="594"/>
      <c r="H13" s="597"/>
      <c r="I13" s="192" t="s">
        <v>1283</v>
      </c>
      <c r="J13" s="601" t="s">
        <v>870</v>
      </c>
      <c r="K13" s="227" t="s">
        <v>553</v>
      </c>
      <c r="L13" s="81" t="s">
        <v>21</v>
      </c>
      <c r="M13" s="81">
        <v>1</v>
      </c>
    </row>
    <row r="14" spans="1:18" ht="73.5" customHeight="1">
      <c r="A14" s="82"/>
      <c r="B14" s="82"/>
      <c r="C14" s="82"/>
      <c r="D14" s="82"/>
      <c r="E14" s="82" t="s">
        <v>36</v>
      </c>
      <c r="F14" s="228" t="s">
        <v>1284</v>
      </c>
      <c r="G14" s="594"/>
      <c r="H14" s="597"/>
      <c r="I14" s="192" t="s">
        <v>791</v>
      </c>
      <c r="J14" s="602"/>
      <c r="K14" s="227" t="s">
        <v>553</v>
      </c>
      <c r="L14" s="81" t="s">
        <v>21</v>
      </c>
      <c r="M14" s="81">
        <v>1</v>
      </c>
    </row>
    <row r="15" spans="1:18" ht="66.75" customHeight="1">
      <c r="A15" s="82"/>
      <c r="B15" s="82"/>
      <c r="C15" s="82"/>
      <c r="D15" s="82"/>
      <c r="E15" s="82" t="s">
        <v>37</v>
      </c>
      <c r="F15" s="228" t="s">
        <v>1285</v>
      </c>
      <c r="G15" s="594"/>
      <c r="H15" s="597"/>
      <c r="I15" s="192" t="s">
        <v>1283</v>
      </c>
      <c r="J15" s="603"/>
      <c r="K15" s="227" t="s">
        <v>553</v>
      </c>
      <c r="L15" s="81" t="s">
        <v>21</v>
      </c>
      <c r="M15" s="81">
        <v>1</v>
      </c>
    </row>
    <row r="16" spans="1:18" ht="81.75" customHeight="1">
      <c r="A16" s="82"/>
      <c r="B16" s="82"/>
      <c r="C16" s="82"/>
      <c r="D16" s="82"/>
      <c r="E16" s="82" t="s">
        <v>38</v>
      </c>
      <c r="F16" s="228" t="s">
        <v>495</v>
      </c>
      <c r="G16" s="594"/>
      <c r="H16" s="597"/>
      <c r="I16" s="192" t="s">
        <v>509</v>
      </c>
      <c r="J16" s="229" t="s">
        <v>1286</v>
      </c>
      <c r="K16" s="227" t="s">
        <v>553</v>
      </c>
      <c r="L16" s="81" t="s">
        <v>21</v>
      </c>
      <c r="M16" s="81">
        <v>1</v>
      </c>
    </row>
    <row r="17" spans="1:13" ht="74.25" customHeight="1">
      <c r="A17" s="82"/>
      <c r="B17" s="82"/>
      <c r="C17" s="82"/>
      <c r="D17" s="82"/>
      <c r="E17" s="82" t="s">
        <v>39</v>
      </c>
      <c r="F17" s="228" t="s">
        <v>496</v>
      </c>
      <c r="G17" s="594"/>
      <c r="H17" s="597"/>
      <c r="I17" s="192" t="s">
        <v>93</v>
      </c>
      <c r="J17" s="229" t="s">
        <v>875</v>
      </c>
      <c r="K17" s="227" t="s">
        <v>553</v>
      </c>
      <c r="L17" s="81" t="s">
        <v>21</v>
      </c>
      <c r="M17" s="81">
        <v>1</v>
      </c>
    </row>
    <row r="18" spans="1:13" ht="88.5" customHeight="1">
      <c r="A18" s="82"/>
      <c r="B18" s="82"/>
      <c r="C18" s="82"/>
      <c r="D18" s="82"/>
      <c r="E18" s="82" t="s">
        <v>40</v>
      </c>
      <c r="F18" s="228" t="s">
        <v>1287</v>
      </c>
      <c r="G18" s="594"/>
      <c r="H18" s="597"/>
      <c r="I18" s="192" t="s">
        <v>793</v>
      </c>
      <c r="J18" s="226" t="s">
        <v>1288</v>
      </c>
      <c r="K18" s="227" t="s">
        <v>553</v>
      </c>
      <c r="L18" s="81" t="s">
        <v>21</v>
      </c>
      <c r="M18" s="81">
        <v>1</v>
      </c>
    </row>
    <row r="19" spans="1:13" ht="118.2" customHeight="1">
      <c r="A19" s="82"/>
      <c r="B19" s="82"/>
      <c r="C19" s="82"/>
      <c r="D19" s="82"/>
      <c r="E19" s="82" t="s">
        <v>41</v>
      </c>
      <c r="F19" s="228" t="s">
        <v>1289</v>
      </c>
      <c r="G19" s="594"/>
      <c r="H19" s="597"/>
      <c r="I19" s="192" t="s">
        <v>93</v>
      </c>
      <c r="J19" s="226" t="s">
        <v>1290</v>
      </c>
      <c r="K19" s="227" t="s">
        <v>1291</v>
      </c>
      <c r="L19" s="81" t="s">
        <v>21</v>
      </c>
      <c r="M19" s="81">
        <v>2</v>
      </c>
    </row>
    <row r="20" spans="1:13" ht="78.599999999999994" customHeight="1">
      <c r="A20" s="82"/>
      <c r="B20" s="82"/>
      <c r="C20" s="82"/>
      <c r="D20" s="82"/>
      <c r="E20" s="82" t="s">
        <v>42</v>
      </c>
      <c r="F20" s="228" t="s">
        <v>497</v>
      </c>
      <c r="G20" s="594"/>
      <c r="H20" s="597"/>
      <c r="I20" s="192" t="s">
        <v>1292</v>
      </c>
      <c r="J20" s="226" t="s">
        <v>1204</v>
      </c>
      <c r="K20" s="227" t="s">
        <v>533</v>
      </c>
      <c r="L20" s="81" t="s">
        <v>21</v>
      </c>
      <c r="M20" s="81">
        <v>4</v>
      </c>
    </row>
    <row r="21" spans="1:13" ht="75.75" customHeight="1">
      <c r="A21" s="82"/>
      <c r="B21" s="82"/>
      <c r="C21" s="82"/>
      <c r="D21" s="82"/>
      <c r="E21" s="82" t="s">
        <v>43</v>
      </c>
      <c r="F21" s="228" t="s">
        <v>1293</v>
      </c>
      <c r="G21" s="594"/>
      <c r="H21" s="597"/>
      <c r="I21" s="190" t="s">
        <v>54</v>
      </c>
      <c r="J21" s="226" t="s">
        <v>1041</v>
      </c>
      <c r="K21" s="227" t="s">
        <v>1294</v>
      </c>
      <c r="L21" s="81" t="s">
        <v>27</v>
      </c>
      <c r="M21" s="81">
        <v>100</v>
      </c>
    </row>
    <row r="22" spans="1:13" ht="117" customHeight="1">
      <c r="A22" s="82"/>
      <c r="B22" s="82"/>
      <c r="C22" s="82"/>
      <c r="D22" s="82"/>
      <c r="E22" s="82" t="s">
        <v>44</v>
      </c>
      <c r="F22" s="228" t="s">
        <v>1295</v>
      </c>
      <c r="G22" s="594"/>
      <c r="H22" s="597"/>
      <c r="I22" s="190" t="s">
        <v>54</v>
      </c>
      <c r="J22" s="226" t="s">
        <v>1041</v>
      </c>
      <c r="K22" s="227" t="s">
        <v>534</v>
      </c>
      <c r="L22" s="81" t="s">
        <v>27</v>
      </c>
      <c r="M22" s="81">
        <v>100</v>
      </c>
    </row>
    <row r="23" spans="1:13" ht="84.6" customHeight="1">
      <c r="A23" s="82"/>
      <c r="B23" s="82"/>
      <c r="C23" s="82"/>
      <c r="D23" s="82"/>
      <c r="E23" s="82" t="s">
        <v>45</v>
      </c>
      <c r="F23" s="228" t="s">
        <v>498</v>
      </c>
      <c r="G23" s="594"/>
      <c r="H23" s="597"/>
      <c r="I23" s="190" t="s">
        <v>54</v>
      </c>
      <c r="J23" s="226" t="s">
        <v>1041</v>
      </c>
      <c r="K23" s="227" t="s">
        <v>534</v>
      </c>
      <c r="L23" s="81" t="s">
        <v>27</v>
      </c>
      <c r="M23" s="81">
        <v>100</v>
      </c>
    </row>
    <row r="24" spans="1:13" ht="76.5" customHeight="1">
      <c r="A24" s="82"/>
      <c r="B24" s="82"/>
      <c r="C24" s="82"/>
      <c r="D24" s="82"/>
      <c r="E24" s="82" t="s">
        <v>46</v>
      </c>
      <c r="F24" s="228" t="s">
        <v>499</v>
      </c>
      <c r="G24" s="594"/>
      <c r="H24" s="597"/>
      <c r="I24" s="190" t="s">
        <v>54</v>
      </c>
      <c r="J24" s="226" t="s">
        <v>792</v>
      </c>
      <c r="K24" s="227" t="s">
        <v>534</v>
      </c>
      <c r="L24" s="81" t="s">
        <v>27</v>
      </c>
      <c r="M24" s="81">
        <v>100</v>
      </c>
    </row>
    <row r="25" spans="1:13" s="72" customFormat="1" ht="84.6" hidden="1" customHeight="1">
      <c r="A25" s="198"/>
      <c r="B25" s="198"/>
      <c r="C25" s="198"/>
      <c r="D25" s="198"/>
      <c r="E25" s="198" t="s">
        <v>48</v>
      </c>
      <c r="F25" s="230" t="s">
        <v>500</v>
      </c>
      <c r="G25" s="594"/>
      <c r="H25" s="597"/>
      <c r="I25" s="231" t="s">
        <v>54</v>
      </c>
      <c r="J25" s="232" t="s">
        <v>794</v>
      </c>
      <c r="K25" s="233" t="s">
        <v>535</v>
      </c>
      <c r="L25" s="199" t="s">
        <v>27</v>
      </c>
      <c r="M25" s="199">
        <v>100</v>
      </c>
    </row>
    <row r="26" spans="1:13" ht="75.599999999999994" customHeight="1">
      <c r="A26" s="82"/>
      <c r="B26" s="82"/>
      <c r="C26" s="82"/>
      <c r="D26" s="82"/>
      <c r="E26" s="82" t="s">
        <v>47</v>
      </c>
      <c r="F26" s="228" t="s">
        <v>1205</v>
      </c>
      <c r="G26" s="594"/>
      <c r="H26" s="597"/>
      <c r="I26" s="190" t="s">
        <v>1296</v>
      </c>
      <c r="J26" s="226" t="s">
        <v>1297</v>
      </c>
      <c r="K26" s="227" t="s">
        <v>796</v>
      </c>
      <c r="L26" s="81" t="s">
        <v>21</v>
      </c>
      <c r="M26" s="81">
        <v>1</v>
      </c>
    </row>
    <row r="27" spans="1:13" ht="89.25" customHeight="1">
      <c r="A27" s="82"/>
      <c r="B27" s="82"/>
      <c r="C27" s="82"/>
      <c r="D27" s="82"/>
      <c r="E27" s="82" t="s">
        <v>48</v>
      </c>
      <c r="F27" s="228" t="s">
        <v>1298</v>
      </c>
      <c r="G27" s="594"/>
      <c r="H27" s="597"/>
      <c r="I27" s="192" t="s">
        <v>793</v>
      </c>
      <c r="J27" s="226" t="s">
        <v>797</v>
      </c>
      <c r="K27" s="227" t="s">
        <v>536</v>
      </c>
      <c r="L27" s="81" t="s">
        <v>21</v>
      </c>
      <c r="M27" s="81">
        <v>2</v>
      </c>
    </row>
    <row r="28" spans="1:13" ht="72.75" customHeight="1">
      <c r="A28" s="82"/>
      <c r="B28" s="82"/>
      <c r="C28" s="82"/>
      <c r="D28" s="82"/>
      <c r="E28" s="82" t="s">
        <v>49</v>
      </c>
      <c r="F28" s="228" t="s">
        <v>501</v>
      </c>
      <c r="G28" s="594"/>
      <c r="H28" s="597"/>
      <c r="I28" s="192" t="s">
        <v>793</v>
      </c>
      <c r="J28" s="226" t="s">
        <v>792</v>
      </c>
      <c r="K28" s="227" t="s">
        <v>537</v>
      </c>
      <c r="L28" s="81" t="s">
        <v>21</v>
      </c>
      <c r="M28" s="81">
        <v>1</v>
      </c>
    </row>
    <row r="29" spans="1:13" s="72" customFormat="1" ht="101.4" hidden="1" customHeight="1">
      <c r="A29" s="198"/>
      <c r="B29" s="198"/>
      <c r="C29" s="198"/>
      <c r="D29" s="198"/>
      <c r="E29" s="198" t="s">
        <v>504</v>
      </c>
      <c r="F29" s="230" t="s">
        <v>566</v>
      </c>
      <c r="G29" s="594"/>
      <c r="H29" s="597"/>
      <c r="I29" s="234" t="s">
        <v>793</v>
      </c>
      <c r="J29" s="232" t="s">
        <v>798</v>
      </c>
      <c r="K29" s="233" t="s">
        <v>567</v>
      </c>
      <c r="L29" s="199" t="s">
        <v>21</v>
      </c>
      <c r="M29" s="199">
        <v>2</v>
      </c>
    </row>
    <row r="30" spans="1:13" ht="71.25" customHeight="1">
      <c r="A30" s="82"/>
      <c r="B30" s="82"/>
      <c r="C30" s="82"/>
      <c r="D30" s="82"/>
      <c r="E30" s="82" t="s">
        <v>50</v>
      </c>
      <c r="F30" s="228" t="s">
        <v>1299</v>
      </c>
      <c r="G30" s="594"/>
      <c r="H30" s="597"/>
      <c r="I30" s="192" t="s">
        <v>509</v>
      </c>
      <c r="J30" s="226" t="s">
        <v>1206</v>
      </c>
      <c r="K30" s="227" t="s">
        <v>538</v>
      </c>
      <c r="L30" s="81" t="s">
        <v>27</v>
      </c>
      <c r="M30" s="81">
        <v>100</v>
      </c>
    </row>
    <row r="31" spans="1:13" s="72" customFormat="1" ht="88.5" hidden="1" customHeight="1">
      <c r="A31" s="198"/>
      <c r="B31" s="198"/>
      <c r="C31" s="198"/>
      <c r="D31" s="198"/>
      <c r="E31" s="198" t="s">
        <v>506</v>
      </c>
      <c r="F31" s="230" t="s">
        <v>568</v>
      </c>
      <c r="G31" s="594"/>
      <c r="H31" s="597"/>
      <c r="I31" s="231" t="s">
        <v>54</v>
      </c>
      <c r="J31" s="232" t="s">
        <v>872</v>
      </c>
      <c r="K31" s="233" t="s">
        <v>569</v>
      </c>
      <c r="L31" s="199" t="s">
        <v>27</v>
      </c>
      <c r="M31" s="199">
        <v>100</v>
      </c>
    </row>
    <row r="32" spans="1:13" ht="69.75" customHeight="1">
      <c r="A32" s="82"/>
      <c r="B32" s="82"/>
      <c r="C32" s="82"/>
      <c r="D32" s="82"/>
      <c r="E32" s="82" t="s">
        <v>51</v>
      </c>
      <c r="F32" s="228" t="s">
        <v>1300</v>
      </c>
      <c r="G32" s="594"/>
      <c r="H32" s="597"/>
      <c r="I32" s="192" t="s">
        <v>793</v>
      </c>
      <c r="J32" s="226" t="s">
        <v>871</v>
      </c>
      <c r="K32" s="227" t="s">
        <v>401</v>
      </c>
      <c r="L32" s="81" t="s">
        <v>21</v>
      </c>
      <c r="M32" s="81">
        <v>1</v>
      </c>
    </row>
    <row r="33" spans="1:13" ht="74.25" customHeight="1">
      <c r="A33" s="82"/>
      <c r="B33" s="82"/>
      <c r="C33" s="82"/>
      <c r="D33" s="82"/>
      <c r="E33" s="82" t="s">
        <v>52</v>
      </c>
      <c r="F33" s="228" t="s">
        <v>1284</v>
      </c>
      <c r="G33" s="594"/>
      <c r="H33" s="597"/>
      <c r="I33" s="192" t="s">
        <v>793</v>
      </c>
      <c r="J33" s="226" t="s">
        <v>1207</v>
      </c>
      <c r="K33" s="227" t="s">
        <v>401</v>
      </c>
      <c r="L33" s="81" t="s">
        <v>21</v>
      </c>
      <c r="M33" s="81">
        <v>1</v>
      </c>
    </row>
    <row r="34" spans="1:13" s="72" customFormat="1" ht="88.5" hidden="1" customHeight="1">
      <c r="A34" s="198"/>
      <c r="B34" s="198"/>
      <c r="C34" s="198"/>
      <c r="D34" s="198"/>
      <c r="E34" s="198" t="s">
        <v>507</v>
      </c>
      <c r="F34" s="230" t="s">
        <v>570</v>
      </c>
      <c r="G34" s="594"/>
      <c r="H34" s="597"/>
      <c r="I34" s="231" t="s">
        <v>54</v>
      </c>
      <c r="J34" s="232" t="s">
        <v>795</v>
      </c>
      <c r="K34" s="233" t="s">
        <v>571</v>
      </c>
      <c r="L34" s="199" t="s">
        <v>510</v>
      </c>
      <c r="M34" s="199">
        <v>100</v>
      </c>
    </row>
    <row r="35" spans="1:13" s="72" customFormat="1" ht="71.25" hidden="1" customHeight="1">
      <c r="A35" s="198"/>
      <c r="B35" s="198"/>
      <c r="C35" s="198"/>
      <c r="D35" s="198"/>
      <c r="E35" s="198" t="s">
        <v>511</v>
      </c>
      <c r="F35" s="230" t="s">
        <v>502</v>
      </c>
      <c r="G35" s="594"/>
      <c r="H35" s="597"/>
      <c r="I35" s="234" t="s">
        <v>512</v>
      </c>
      <c r="J35" s="232" t="s">
        <v>873</v>
      </c>
      <c r="K35" s="233" t="s">
        <v>554</v>
      </c>
      <c r="L35" s="199" t="s">
        <v>89</v>
      </c>
      <c r="M35" s="199">
        <v>1</v>
      </c>
    </row>
    <row r="36" spans="1:13" ht="64.5" customHeight="1">
      <c r="A36" s="82"/>
      <c r="B36" s="82"/>
      <c r="C36" s="82"/>
      <c r="D36" s="82"/>
      <c r="E36" s="82" t="s">
        <v>504</v>
      </c>
      <c r="F36" s="228" t="s">
        <v>503</v>
      </c>
      <c r="G36" s="595"/>
      <c r="H36" s="598"/>
      <c r="I36" s="192" t="s">
        <v>508</v>
      </c>
      <c r="J36" s="235" t="s">
        <v>1301</v>
      </c>
      <c r="K36" s="227" t="s">
        <v>555</v>
      </c>
      <c r="L36" s="81" t="s">
        <v>21</v>
      </c>
      <c r="M36" s="81">
        <v>1</v>
      </c>
    </row>
    <row r="37" spans="1:13" ht="79.95" customHeight="1">
      <c r="A37" s="82"/>
      <c r="B37" s="82"/>
      <c r="C37" s="82"/>
      <c r="D37" s="82"/>
      <c r="E37" s="82" t="s">
        <v>505</v>
      </c>
      <c r="F37" s="236" t="s">
        <v>1302</v>
      </c>
      <c r="G37" s="202"/>
      <c r="H37" s="237"/>
      <c r="I37" s="74" t="s">
        <v>508</v>
      </c>
      <c r="J37" s="201" t="s">
        <v>778</v>
      </c>
      <c r="K37" s="236" t="s">
        <v>1303</v>
      </c>
      <c r="L37" s="81" t="s">
        <v>27</v>
      </c>
      <c r="M37" s="81">
        <v>100</v>
      </c>
    </row>
    <row r="38" spans="1:13" ht="105" customHeight="1">
      <c r="A38" s="82"/>
      <c r="B38" s="82"/>
      <c r="C38" s="82"/>
      <c r="D38" s="82"/>
      <c r="E38" s="82" t="s">
        <v>506</v>
      </c>
      <c r="F38" s="238" t="s">
        <v>1304</v>
      </c>
      <c r="G38" s="239"/>
      <c r="H38" s="240"/>
      <c r="I38" s="241" t="s">
        <v>92</v>
      </c>
      <c r="J38" s="242" t="s">
        <v>1305</v>
      </c>
      <c r="K38" s="238" t="s">
        <v>1306</v>
      </c>
      <c r="L38" s="241" t="s">
        <v>27</v>
      </c>
      <c r="M38" s="241">
        <v>100</v>
      </c>
    </row>
    <row r="39" spans="1:13" ht="28.95" hidden="1" customHeight="1">
      <c r="A39" s="82" t="s">
        <v>31</v>
      </c>
      <c r="B39" s="82" t="s">
        <v>16</v>
      </c>
      <c r="C39" s="82" t="s">
        <v>16</v>
      </c>
      <c r="D39" s="82" t="s">
        <v>36</v>
      </c>
      <c r="E39" s="529" t="s">
        <v>935</v>
      </c>
      <c r="F39" s="530"/>
      <c r="G39" s="530"/>
      <c r="H39" s="530"/>
      <c r="I39" s="530"/>
      <c r="J39" s="530"/>
      <c r="K39" s="530"/>
      <c r="L39" s="530"/>
      <c r="M39" s="531"/>
    </row>
    <row r="40" spans="1:13" ht="75.75" hidden="1" customHeight="1">
      <c r="A40" s="82"/>
      <c r="B40" s="82"/>
      <c r="C40" s="82"/>
      <c r="D40" s="82"/>
      <c r="E40" s="82" t="s">
        <v>16</v>
      </c>
      <c r="F40" s="203" t="s">
        <v>936</v>
      </c>
      <c r="G40" s="74" t="s">
        <v>706</v>
      </c>
      <c r="H40" s="88"/>
      <c r="I40" s="92" t="s">
        <v>574</v>
      </c>
      <c r="J40" s="204" t="s">
        <v>937</v>
      </c>
      <c r="K40" s="88" t="s">
        <v>934</v>
      </c>
      <c r="L40" s="81" t="s">
        <v>21</v>
      </c>
      <c r="M40" s="81">
        <v>1</v>
      </c>
    </row>
    <row r="41" spans="1:13" ht="27.75" hidden="1" customHeight="1">
      <c r="A41" s="82"/>
      <c r="B41" s="82"/>
      <c r="C41" s="82"/>
      <c r="D41" s="82"/>
      <c r="E41" s="82"/>
      <c r="F41" s="74"/>
      <c r="G41" s="83" t="s">
        <v>11</v>
      </c>
      <c r="H41" s="83">
        <f>H40</f>
        <v>0</v>
      </c>
      <c r="I41" s="84"/>
      <c r="J41" s="85"/>
      <c r="K41" s="81"/>
      <c r="L41" s="81"/>
      <c r="M41" s="81"/>
    </row>
    <row r="42" spans="1:13" ht="28.95" customHeight="1">
      <c r="A42" s="195"/>
      <c r="B42" s="82"/>
      <c r="C42" s="82"/>
      <c r="D42" s="574" t="s">
        <v>33</v>
      </c>
      <c r="E42" s="513"/>
      <c r="F42" s="513"/>
      <c r="G42" s="515"/>
      <c r="H42" s="90">
        <v>52.44</v>
      </c>
      <c r="I42" s="82"/>
      <c r="J42" s="98"/>
      <c r="K42" s="82"/>
      <c r="L42" s="82"/>
      <c r="M42" s="212"/>
    </row>
    <row r="43" spans="1:13" ht="28.95" customHeight="1">
      <c r="A43" s="195"/>
      <c r="B43" s="82" t="s">
        <v>16</v>
      </c>
      <c r="C43" s="82" t="s">
        <v>31</v>
      </c>
      <c r="D43" s="571" t="s">
        <v>105</v>
      </c>
      <c r="E43" s="571"/>
      <c r="F43" s="571"/>
      <c r="G43" s="571"/>
      <c r="H43" s="571"/>
      <c r="I43" s="571"/>
      <c r="J43" s="571"/>
      <c r="K43" s="571"/>
      <c r="L43" s="571"/>
      <c r="M43" s="571"/>
    </row>
    <row r="44" spans="1:13" ht="28.95" customHeight="1">
      <c r="A44" s="82" t="s">
        <v>31</v>
      </c>
      <c r="B44" s="82" t="s">
        <v>16</v>
      </c>
      <c r="C44" s="82" t="s">
        <v>31</v>
      </c>
      <c r="D44" s="82" t="s">
        <v>16</v>
      </c>
      <c r="E44" s="599" t="s">
        <v>106</v>
      </c>
      <c r="F44" s="599"/>
      <c r="G44" s="599"/>
      <c r="H44" s="599"/>
      <c r="I44" s="599"/>
      <c r="J44" s="599"/>
      <c r="K44" s="599"/>
      <c r="L44" s="599"/>
      <c r="M44" s="599"/>
    </row>
    <row r="45" spans="1:13" ht="71.25" customHeight="1">
      <c r="A45" s="82"/>
      <c r="B45" s="82"/>
      <c r="C45" s="82"/>
      <c r="D45" s="82"/>
      <c r="E45" s="82" t="s">
        <v>16</v>
      </c>
      <c r="F45" s="74" t="s">
        <v>513</v>
      </c>
      <c r="G45" s="582" t="s">
        <v>20</v>
      </c>
      <c r="H45" s="590">
        <v>16.62</v>
      </c>
      <c r="I45" s="600" t="s">
        <v>574</v>
      </c>
      <c r="J45" s="205" t="s">
        <v>786</v>
      </c>
      <c r="K45" s="206" t="s">
        <v>541</v>
      </c>
      <c r="L45" s="81" t="s">
        <v>27</v>
      </c>
      <c r="M45" s="81">
        <v>70</v>
      </c>
    </row>
    <row r="46" spans="1:13" ht="83.25" customHeight="1">
      <c r="A46" s="82"/>
      <c r="B46" s="82"/>
      <c r="C46" s="82"/>
      <c r="D46" s="82"/>
      <c r="E46" s="82" t="s">
        <v>31</v>
      </c>
      <c r="F46" s="74" t="s">
        <v>539</v>
      </c>
      <c r="G46" s="582"/>
      <c r="H46" s="591"/>
      <c r="I46" s="600"/>
      <c r="J46" s="205" t="s">
        <v>787</v>
      </c>
      <c r="K46" s="160" t="s">
        <v>542</v>
      </c>
      <c r="L46" s="81" t="s">
        <v>27</v>
      </c>
      <c r="M46" s="81">
        <v>100</v>
      </c>
    </row>
    <row r="47" spans="1:13" ht="75" customHeight="1">
      <c r="A47" s="82"/>
      <c r="B47" s="82"/>
      <c r="C47" s="82"/>
      <c r="D47" s="82"/>
      <c r="E47" s="82" t="s">
        <v>36</v>
      </c>
      <c r="F47" s="74" t="s">
        <v>514</v>
      </c>
      <c r="G47" s="582"/>
      <c r="H47" s="591"/>
      <c r="I47" s="600"/>
      <c r="J47" s="205" t="s">
        <v>786</v>
      </c>
      <c r="K47" s="160" t="s">
        <v>542</v>
      </c>
      <c r="L47" s="81" t="s">
        <v>27</v>
      </c>
      <c r="M47" s="81">
        <v>100</v>
      </c>
    </row>
    <row r="48" spans="1:13" ht="69" customHeight="1">
      <c r="A48" s="82"/>
      <c r="B48" s="82"/>
      <c r="C48" s="82"/>
      <c r="D48" s="82"/>
      <c r="E48" s="82" t="s">
        <v>37</v>
      </c>
      <c r="F48" s="74" t="s">
        <v>515</v>
      </c>
      <c r="G48" s="582"/>
      <c r="H48" s="591"/>
      <c r="I48" s="600"/>
      <c r="J48" s="196" t="s">
        <v>788</v>
      </c>
      <c r="K48" s="160" t="s">
        <v>543</v>
      </c>
      <c r="L48" s="81" t="s">
        <v>21</v>
      </c>
      <c r="M48" s="81">
        <v>1</v>
      </c>
    </row>
    <row r="49" spans="1:13" ht="87" customHeight="1">
      <c r="A49" s="82"/>
      <c r="B49" s="82"/>
      <c r="C49" s="82"/>
      <c r="D49" s="82"/>
      <c r="E49" s="82" t="s">
        <v>38</v>
      </c>
      <c r="F49" s="74" t="s">
        <v>516</v>
      </c>
      <c r="G49" s="582"/>
      <c r="H49" s="591"/>
      <c r="I49" s="600"/>
      <c r="J49" s="196" t="s">
        <v>1208</v>
      </c>
      <c r="K49" s="160" t="s">
        <v>544</v>
      </c>
      <c r="L49" s="81" t="s">
        <v>89</v>
      </c>
      <c r="M49" s="81">
        <v>1</v>
      </c>
    </row>
    <row r="50" spans="1:13" ht="59.25" customHeight="1">
      <c r="A50" s="82"/>
      <c r="B50" s="82"/>
      <c r="C50" s="82"/>
      <c r="D50" s="82"/>
      <c r="E50" s="82" t="s">
        <v>39</v>
      </c>
      <c r="F50" s="74" t="s">
        <v>517</v>
      </c>
      <c r="G50" s="582"/>
      <c r="H50" s="591"/>
      <c r="I50" s="600"/>
      <c r="J50" s="205" t="s">
        <v>540</v>
      </c>
      <c r="K50" s="160" t="s">
        <v>543</v>
      </c>
      <c r="L50" s="81" t="s">
        <v>21</v>
      </c>
      <c r="M50" s="81">
        <v>1</v>
      </c>
    </row>
    <row r="51" spans="1:13" ht="71.25" customHeight="1">
      <c r="A51" s="82"/>
      <c r="B51" s="82"/>
      <c r="C51" s="82"/>
      <c r="D51" s="82"/>
      <c r="E51" s="82" t="s">
        <v>40</v>
      </c>
      <c r="F51" s="74" t="s">
        <v>1640</v>
      </c>
      <c r="G51" s="582"/>
      <c r="H51" s="591"/>
      <c r="I51" s="600"/>
      <c r="J51" s="205" t="s">
        <v>876</v>
      </c>
      <c r="K51" s="207" t="s">
        <v>545</v>
      </c>
      <c r="L51" s="81" t="s">
        <v>21</v>
      </c>
      <c r="M51" s="81">
        <v>5</v>
      </c>
    </row>
    <row r="52" spans="1:13" ht="61.5" hidden="1" customHeight="1">
      <c r="A52" s="82"/>
      <c r="B52" s="82"/>
      <c r="C52" s="82"/>
      <c r="D52" s="82"/>
      <c r="E52" s="82" t="s">
        <v>41</v>
      </c>
      <c r="F52" s="74" t="s">
        <v>877</v>
      </c>
      <c r="G52" s="81"/>
      <c r="H52" s="592"/>
      <c r="I52" s="208"/>
      <c r="J52" s="205" t="s">
        <v>789</v>
      </c>
      <c r="K52" s="207" t="s">
        <v>790</v>
      </c>
      <c r="L52" s="81" t="s">
        <v>21</v>
      </c>
      <c r="M52" s="81">
        <v>2</v>
      </c>
    </row>
    <row r="53" spans="1:13" ht="28.95" customHeight="1">
      <c r="A53" s="82"/>
      <c r="B53" s="82"/>
      <c r="C53" s="82"/>
      <c r="D53" s="82"/>
      <c r="E53" s="82"/>
      <c r="F53" s="74"/>
      <c r="G53" s="83" t="s">
        <v>11</v>
      </c>
      <c r="H53" s="83">
        <f>H45</f>
        <v>16.62</v>
      </c>
      <c r="I53" s="84"/>
      <c r="J53" s="85"/>
      <c r="K53" s="81"/>
      <c r="L53" s="81"/>
      <c r="M53" s="81"/>
    </row>
    <row r="54" spans="1:13" ht="36.75" customHeight="1">
      <c r="A54" s="82" t="s">
        <v>31</v>
      </c>
      <c r="B54" s="82" t="s">
        <v>16</v>
      </c>
      <c r="C54" s="82" t="s">
        <v>31</v>
      </c>
      <c r="D54" s="82" t="s">
        <v>31</v>
      </c>
      <c r="E54" s="599" t="s">
        <v>108</v>
      </c>
      <c r="F54" s="599"/>
      <c r="G54" s="599"/>
      <c r="H54" s="599"/>
      <c r="I54" s="599"/>
      <c r="J54" s="599"/>
      <c r="K54" s="599"/>
      <c r="L54" s="599"/>
      <c r="M54" s="599"/>
    </row>
    <row r="55" spans="1:13" ht="74.25" customHeight="1">
      <c r="A55" s="82"/>
      <c r="B55" s="82"/>
      <c r="C55" s="82"/>
      <c r="D55" s="82"/>
      <c r="E55" s="82" t="s">
        <v>16</v>
      </c>
      <c r="F55" s="197" t="s">
        <v>518</v>
      </c>
      <c r="G55" s="582" t="s">
        <v>20</v>
      </c>
      <c r="H55" s="583">
        <v>4.5</v>
      </c>
      <c r="I55" s="600" t="s">
        <v>574</v>
      </c>
      <c r="J55" s="205" t="s">
        <v>799</v>
      </c>
      <c r="K55" s="88" t="s">
        <v>543</v>
      </c>
      <c r="L55" s="81" t="s">
        <v>21</v>
      </c>
      <c r="M55" s="81">
        <v>1</v>
      </c>
    </row>
    <row r="56" spans="1:13" ht="75" customHeight="1">
      <c r="A56" s="82"/>
      <c r="B56" s="82"/>
      <c r="C56" s="82"/>
      <c r="D56" s="82"/>
      <c r="E56" s="82" t="s">
        <v>31</v>
      </c>
      <c r="F56" s="197" t="s">
        <v>519</v>
      </c>
      <c r="G56" s="582"/>
      <c r="H56" s="583"/>
      <c r="I56" s="600"/>
      <c r="J56" s="196" t="s">
        <v>797</v>
      </c>
      <c r="K56" s="88" t="s">
        <v>543</v>
      </c>
      <c r="L56" s="81" t="s">
        <v>21</v>
      </c>
      <c r="M56" s="81">
        <v>1</v>
      </c>
    </row>
    <row r="57" spans="1:13" ht="67.5" customHeight="1">
      <c r="A57" s="82"/>
      <c r="B57" s="82"/>
      <c r="C57" s="82"/>
      <c r="D57" s="82"/>
      <c r="E57" s="82" t="s">
        <v>36</v>
      </c>
      <c r="F57" s="197" t="s">
        <v>520</v>
      </c>
      <c r="G57" s="582"/>
      <c r="H57" s="583"/>
      <c r="I57" s="600"/>
      <c r="J57" s="205" t="s">
        <v>800</v>
      </c>
      <c r="K57" s="88" t="s">
        <v>544</v>
      </c>
      <c r="L57" s="81" t="s">
        <v>21</v>
      </c>
      <c r="M57" s="81">
        <v>1</v>
      </c>
    </row>
    <row r="58" spans="1:13" ht="76.5" customHeight="1">
      <c r="A58" s="82"/>
      <c r="B58" s="82"/>
      <c r="C58" s="82"/>
      <c r="D58" s="82"/>
      <c r="E58" s="82" t="s">
        <v>37</v>
      </c>
      <c r="F58" s="197" t="s">
        <v>521</v>
      </c>
      <c r="G58" s="582"/>
      <c r="H58" s="583"/>
      <c r="I58" s="600"/>
      <c r="J58" s="196" t="s">
        <v>792</v>
      </c>
      <c r="K58" s="88" t="s">
        <v>547</v>
      </c>
      <c r="L58" s="81" t="s">
        <v>27</v>
      </c>
      <c r="M58" s="81">
        <v>100</v>
      </c>
    </row>
    <row r="59" spans="1:13" ht="93.75" customHeight="1">
      <c r="A59" s="82"/>
      <c r="B59" s="82"/>
      <c r="C59" s="82"/>
      <c r="D59" s="82"/>
      <c r="E59" s="82" t="s">
        <v>38</v>
      </c>
      <c r="F59" s="197" t="s">
        <v>522</v>
      </c>
      <c r="G59" s="582"/>
      <c r="H59" s="583"/>
      <c r="I59" s="600"/>
      <c r="J59" s="204" t="s">
        <v>546</v>
      </c>
      <c r="K59" s="88" t="s">
        <v>548</v>
      </c>
      <c r="L59" s="81" t="s">
        <v>443</v>
      </c>
      <c r="M59" s="81">
        <v>1</v>
      </c>
    </row>
    <row r="60" spans="1:13" ht="78.75" hidden="1" customHeight="1">
      <c r="A60" s="82"/>
      <c r="B60" s="82"/>
      <c r="C60" s="82"/>
      <c r="D60" s="82"/>
      <c r="E60" s="82" t="s">
        <v>40</v>
      </c>
      <c r="F60" s="197" t="s">
        <v>523</v>
      </c>
      <c r="G60" s="582"/>
      <c r="H60" s="583"/>
      <c r="I60" s="600"/>
      <c r="J60" s="205" t="s">
        <v>786</v>
      </c>
      <c r="K60" s="88" t="s">
        <v>549</v>
      </c>
      <c r="L60" s="81" t="s">
        <v>27</v>
      </c>
      <c r="M60" s="81">
        <v>100</v>
      </c>
    </row>
    <row r="61" spans="1:13" ht="88.5" customHeight="1">
      <c r="A61" s="82"/>
      <c r="B61" s="82"/>
      <c r="C61" s="82"/>
      <c r="D61" s="82"/>
      <c r="E61" s="82" t="s">
        <v>39</v>
      </c>
      <c r="F61" s="197" t="s">
        <v>524</v>
      </c>
      <c r="G61" s="582"/>
      <c r="H61" s="583"/>
      <c r="I61" s="600"/>
      <c r="J61" s="205" t="s">
        <v>786</v>
      </c>
      <c r="K61" s="88" t="s">
        <v>550</v>
      </c>
      <c r="L61" s="81" t="s">
        <v>27</v>
      </c>
      <c r="M61" s="81">
        <v>100</v>
      </c>
    </row>
    <row r="62" spans="1:13" ht="28.95" customHeight="1">
      <c r="A62" s="82"/>
      <c r="B62" s="82"/>
      <c r="C62" s="82"/>
      <c r="D62" s="82"/>
      <c r="E62" s="82"/>
      <c r="F62" s="74"/>
      <c r="G62" s="83" t="s">
        <v>11</v>
      </c>
      <c r="H62" s="83">
        <f>H55</f>
        <v>4.5</v>
      </c>
      <c r="I62" s="84"/>
      <c r="J62" s="85"/>
      <c r="K62" s="81"/>
      <c r="L62" s="81"/>
      <c r="M62" s="81"/>
    </row>
    <row r="63" spans="1:13" ht="30.75" customHeight="1">
      <c r="A63" s="82" t="s">
        <v>31</v>
      </c>
      <c r="B63" s="82" t="s">
        <v>16</v>
      </c>
      <c r="C63" s="82" t="s">
        <v>31</v>
      </c>
      <c r="D63" s="82" t="s">
        <v>36</v>
      </c>
      <c r="E63" s="599" t="s">
        <v>1272</v>
      </c>
      <c r="F63" s="599"/>
      <c r="G63" s="599"/>
      <c r="H63" s="599"/>
      <c r="I63" s="599"/>
      <c r="J63" s="599"/>
      <c r="K63" s="599"/>
      <c r="L63" s="599"/>
      <c r="M63" s="599"/>
    </row>
    <row r="64" spans="1:13" ht="76.5" hidden="1" customHeight="1">
      <c r="A64" s="82"/>
      <c r="B64" s="82"/>
      <c r="C64" s="82"/>
      <c r="D64" s="82"/>
      <c r="E64" s="82" t="s">
        <v>16</v>
      </c>
      <c r="F64" s="203" t="s">
        <v>525</v>
      </c>
      <c r="G64" s="556" t="s">
        <v>809</v>
      </c>
      <c r="H64" s="557" t="s">
        <v>1273</v>
      </c>
      <c r="I64" s="581" t="s">
        <v>574</v>
      </c>
      <c r="J64" s="196" t="s">
        <v>801</v>
      </c>
      <c r="K64" s="88" t="s">
        <v>528</v>
      </c>
      <c r="L64" s="81" t="s">
        <v>27</v>
      </c>
      <c r="M64" s="81">
        <v>100</v>
      </c>
    </row>
    <row r="65" spans="1:13" s="72" customFormat="1" ht="64.5" hidden="1" customHeight="1">
      <c r="A65" s="198"/>
      <c r="B65" s="198"/>
      <c r="C65" s="198"/>
      <c r="D65" s="198"/>
      <c r="E65" s="198" t="s">
        <v>31</v>
      </c>
      <c r="F65" s="209" t="s">
        <v>802</v>
      </c>
      <c r="G65" s="556"/>
      <c r="H65" s="583"/>
      <c r="I65" s="581"/>
      <c r="J65" s="210" t="s">
        <v>803</v>
      </c>
      <c r="K65" s="200" t="s">
        <v>535</v>
      </c>
      <c r="L65" s="199" t="s">
        <v>27</v>
      </c>
      <c r="M65" s="199">
        <v>100</v>
      </c>
    </row>
    <row r="66" spans="1:13" ht="72" customHeight="1">
      <c r="A66" s="82"/>
      <c r="B66" s="82"/>
      <c r="C66" s="82"/>
      <c r="D66" s="82"/>
      <c r="E66" s="82" t="s">
        <v>16</v>
      </c>
      <c r="F66" s="203" t="s">
        <v>526</v>
      </c>
      <c r="G66" s="556"/>
      <c r="H66" s="583"/>
      <c r="I66" s="581"/>
      <c r="J66" s="196" t="s">
        <v>804</v>
      </c>
      <c r="K66" s="88" t="s">
        <v>551</v>
      </c>
      <c r="L66" s="81" t="s">
        <v>27</v>
      </c>
      <c r="M66" s="81">
        <v>100</v>
      </c>
    </row>
    <row r="67" spans="1:13" ht="81" customHeight="1">
      <c r="A67" s="82"/>
      <c r="B67" s="82"/>
      <c r="C67" s="82"/>
      <c r="D67" s="82"/>
      <c r="E67" s="82" t="s">
        <v>31</v>
      </c>
      <c r="F67" s="203" t="s">
        <v>1307</v>
      </c>
      <c r="G67" s="556"/>
      <c r="H67" s="583"/>
      <c r="I67" s="581"/>
      <c r="J67" s="196" t="s">
        <v>804</v>
      </c>
      <c r="K67" s="88" t="s">
        <v>1309</v>
      </c>
      <c r="L67" s="81" t="s">
        <v>27</v>
      </c>
      <c r="M67" s="81">
        <v>100</v>
      </c>
    </row>
    <row r="68" spans="1:13" ht="66" customHeight="1">
      <c r="A68" s="82"/>
      <c r="B68" s="82"/>
      <c r="C68" s="82"/>
      <c r="D68" s="82"/>
      <c r="E68" s="82" t="s">
        <v>36</v>
      </c>
      <c r="F68" s="203" t="s">
        <v>527</v>
      </c>
      <c r="G68" s="556"/>
      <c r="H68" s="583"/>
      <c r="I68" s="581"/>
      <c r="J68" s="196" t="s">
        <v>805</v>
      </c>
      <c r="K68" s="88" t="s">
        <v>552</v>
      </c>
      <c r="L68" s="81" t="s">
        <v>27</v>
      </c>
      <c r="M68" s="81">
        <v>100</v>
      </c>
    </row>
    <row r="69" spans="1:13" ht="68.25" customHeight="1">
      <c r="A69" s="82"/>
      <c r="B69" s="82"/>
      <c r="C69" s="82"/>
      <c r="D69" s="82"/>
      <c r="E69" s="82" t="s">
        <v>37</v>
      </c>
      <c r="F69" s="197" t="s">
        <v>1308</v>
      </c>
      <c r="G69" s="556"/>
      <c r="H69" s="583"/>
      <c r="I69" s="581"/>
      <c r="J69" s="196" t="s">
        <v>804</v>
      </c>
      <c r="K69" s="88" t="s">
        <v>1310</v>
      </c>
      <c r="L69" s="81" t="s">
        <v>27</v>
      </c>
      <c r="M69" s="81">
        <v>100</v>
      </c>
    </row>
    <row r="70" spans="1:13" ht="28.95" customHeight="1">
      <c r="A70" s="82"/>
      <c r="B70" s="82"/>
      <c r="C70" s="82"/>
      <c r="D70" s="82"/>
      <c r="E70" s="82"/>
      <c r="F70" s="74"/>
      <c r="G70" s="83" t="s">
        <v>11</v>
      </c>
      <c r="H70" s="83">
        <v>6.4</v>
      </c>
      <c r="I70" s="84"/>
      <c r="J70" s="85"/>
      <c r="K70" s="81"/>
      <c r="L70" s="81"/>
      <c r="M70" s="81"/>
    </row>
    <row r="71" spans="1:13" ht="28.95" customHeight="1">
      <c r="A71" s="82" t="s">
        <v>31</v>
      </c>
      <c r="B71" s="82" t="s">
        <v>16</v>
      </c>
      <c r="C71" s="82" t="s">
        <v>31</v>
      </c>
      <c r="D71" s="82" t="s">
        <v>37</v>
      </c>
      <c r="E71" s="529" t="s">
        <v>810</v>
      </c>
      <c r="F71" s="530"/>
      <c r="G71" s="530"/>
      <c r="H71" s="530"/>
      <c r="I71" s="530"/>
      <c r="J71" s="530"/>
      <c r="K71" s="530"/>
      <c r="L71" s="530"/>
      <c r="M71" s="531"/>
    </row>
    <row r="72" spans="1:13" ht="160.5" customHeight="1">
      <c r="A72" s="82"/>
      <c r="B72" s="82"/>
      <c r="C72" s="82"/>
      <c r="D72" s="82"/>
      <c r="E72" s="82" t="s">
        <v>16</v>
      </c>
      <c r="F72" s="74" t="s">
        <v>1274</v>
      </c>
      <c r="G72" s="222" t="s">
        <v>1276</v>
      </c>
      <c r="H72" s="221" t="s">
        <v>1277</v>
      </c>
      <c r="I72" s="224">
        <v>2023</v>
      </c>
      <c r="J72" s="85" t="s">
        <v>1641</v>
      </c>
      <c r="K72" s="74" t="s">
        <v>1278</v>
      </c>
      <c r="L72" s="81" t="s">
        <v>21</v>
      </c>
      <c r="M72" s="81">
        <v>5</v>
      </c>
    </row>
    <row r="73" spans="1:13" ht="110.25" customHeight="1">
      <c r="A73" s="82"/>
      <c r="B73" s="82"/>
      <c r="C73" s="82"/>
      <c r="D73" s="82"/>
      <c r="E73" s="82" t="s">
        <v>31</v>
      </c>
      <c r="F73" s="74" t="s">
        <v>1275</v>
      </c>
      <c r="G73" s="223" t="s">
        <v>1279</v>
      </c>
      <c r="H73" s="211">
        <v>43.116</v>
      </c>
      <c r="I73" s="224">
        <v>2023</v>
      </c>
      <c r="J73" s="85" t="s">
        <v>1642</v>
      </c>
      <c r="K73" s="74" t="s">
        <v>1311</v>
      </c>
      <c r="L73" s="81" t="s">
        <v>510</v>
      </c>
      <c r="M73" s="81">
        <v>100</v>
      </c>
    </row>
    <row r="74" spans="1:13" ht="26.25" customHeight="1">
      <c r="A74" s="82"/>
      <c r="B74" s="82"/>
      <c r="C74" s="82"/>
      <c r="D74" s="82"/>
      <c r="E74" s="82"/>
      <c r="F74" s="74"/>
      <c r="G74" s="83" t="s">
        <v>11</v>
      </c>
      <c r="H74" s="83">
        <f>8+23.706+43.116</f>
        <v>74.822000000000003</v>
      </c>
      <c r="I74" s="84"/>
      <c r="J74" s="85"/>
      <c r="K74" s="81"/>
      <c r="L74" s="81"/>
      <c r="M74" s="81"/>
    </row>
    <row r="75" spans="1:13" ht="28.95" customHeight="1">
      <c r="A75" s="82" t="s">
        <v>31</v>
      </c>
      <c r="B75" s="82" t="s">
        <v>16</v>
      </c>
      <c r="C75" s="82" t="s">
        <v>31</v>
      </c>
      <c r="D75" s="82" t="s">
        <v>38</v>
      </c>
      <c r="E75" s="529" t="s">
        <v>109</v>
      </c>
      <c r="F75" s="530"/>
      <c r="G75" s="530"/>
      <c r="H75" s="530"/>
      <c r="I75" s="530"/>
      <c r="J75" s="530"/>
      <c r="K75" s="530"/>
      <c r="L75" s="530"/>
      <c r="M75" s="531"/>
    </row>
    <row r="76" spans="1:13" ht="42" customHeight="1">
      <c r="A76" s="82"/>
      <c r="B76" s="82"/>
      <c r="C76" s="82"/>
      <c r="D76" s="82"/>
      <c r="E76" s="82" t="s">
        <v>16</v>
      </c>
      <c r="F76" s="203" t="s">
        <v>806</v>
      </c>
      <c r="G76" s="556" t="s">
        <v>933</v>
      </c>
      <c r="H76" s="557">
        <v>108.2</v>
      </c>
      <c r="I76" s="558">
        <v>2023</v>
      </c>
      <c r="J76" s="559" t="s">
        <v>1312</v>
      </c>
      <c r="K76" s="557" t="s">
        <v>807</v>
      </c>
      <c r="L76" s="557" t="s">
        <v>21</v>
      </c>
      <c r="M76" s="560">
        <v>27</v>
      </c>
    </row>
    <row r="77" spans="1:13" ht="28.95" customHeight="1">
      <c r="A77" s="82"/>
      <c r="B77" s="82"/>
      <c r="C77" s="82"/>
      <c r="D77" s="82"/>
      <c r="E77" s="82" t="s">
        <v>31</v>
      </c>
      <c r="F77" s="203" t="s">
        <v>808</v>
      </c>
      <c r="G77" s="556"/>
      <c r="H77" s="557"/>
      <c r="I77" s="558"/>
      <c r="J77" s="559"/>
      <c r="K77" s="557"/>
      <c r="L77" s="557"/>
      <c r="M77" s="560"/>
    </row>
    <row r="78" spans="1:13" ht="37.5" customHeight="1">
      <c r="A78" s="82"/>
      <c r="B78" s="82"/>
      <c r="C78" s="82"/>
      <c r="D78" s="82"/>
      <c r="E78" s="82" t="s">
        <v>36</v>
      </c>
      <c r="F78" s="203" t="s">
        <v>529</v>
      </c>
      <c r="G78" s="556"/>
      <c r="H78" s="557"/>
      <c r="I78" s="558"/>
      <c r="J78" s="559"/>
      <c r="K78" s="557"/>
      <c r="L78" s="557"/>
      <c r="M78" s="560"/>
    </row>
    <row r="79" spans="1:13" ht="60" customHeight="1">
      <c r="A79" s="82"/>
      <c r="B79" s="82"/>
      <c r="C79" s="82"/>
      <c r="D79" s="82"/>
      <c r="E79" s="82" t="s">
        <v>37</v>
      </c>
      <c r="F79" s="203" t="s">
        <v>530</v>
      </c>
      <c r="G79" s="556"/>
      <c r="H79" s="557"/>
      <c r="I79" s="558"/>
      <c r="J79" s="559"/>
      <c r="K79" s="557"/>
      <c r="L79" s="557"/>
      <c r="M79" s="560"/>
    </row>
    <row r="80" spans="1:13" ht="75.75" customHeight="1">
      <c r="A80" s="82"/>
      <c r="B80" s="82"/>
      <c r="C80" s="82"/>
      <c r="D80" s="82"/>
      <c r="E80" s="82" t="s">
        <v>38</v>
      </c>
      <c r="F80" s="203" t="s">
        <v>1643</v>
      </c>
      <c r="G80" s="74"/>
      <c r="H80" s="88">
        <v>218</v>
      </c>
      <c r="I80" s="113">
        <v>2023</v>
      </c>
      <c r="J80" s="204" t="s">
        <v>937</v>
      </c>
      <c r="K80" s="88" t="s">
        <v>934</v>
      </c>
      <c r="L80" s="81" t="s">
        <v>21</v>
      </c>
      <c r="M80" s="81">
        <v>3</v>
      </c>
    </row>
    <row r="81" spans="1:13" ht="28.95" customHeight="1">
      <c r="A81" s="82"/>
      <c r="B81" s="82"/>
      <c r="C81" s="82"/>
      <c r="D81" s="82"/>
      <c r="E81" s="82"/>
      <c r="F81" s="74"/>
      <c r="G81" s="83" t="s">
        <v>11</v>
      </c>
      <c r="H81" s="83">
        <f>H76+H80</f>
        <v>326.2</v>
      </c>
      <c r="I81" s="84"/>
      <c r="J81" s="85"/>
      <c r="K81" s="81"/>
      <c r="L81" s="81"/>
      <c r="M81" s="81"/>
    </row>
    <row r="82" spans="1:13" ht="28.95" customHeight="1">
      <c r="A82" s="82" t="s">
        <v>31</v>
      </c>
      <c r="B82" s="82" t="s">
        <v>31</v>
      </c>
      <c r="C82" s="82" t="s">
        <v>16</v>
      </c>
      <c r="D82" s="82" t="s">
        <v>39</v>
      </c>
      <c r="E82" s="529" t="s">
        <v>852</v>
      </c>
      <c r="F82" s="530"/>
      <c r="G82" s="530"/>
      <c r="H82" s="530"/>
      <c r="I82" s="530"/>
      <c r="J82" s="530"/>
      <c r="K82" s="530"/>
      <c r="L82" s="530"/>
      <c r="M82" s="531"/>
    </row>
    <row r="83" spans="1:13" ht="75.75" customHeight="1">
      <c r="A83" s="82"/>
      <c r="B83" s="82"/>
      <c r="C83" s="82"/>
      <c r="D83" s="82"/>
      <c r="E83" s="82" t="s">
        <v>16</v>
      </c>
      <c r="F83" s="243" t="s">
        <v>1313</v>
      </c>
      <c r="G83" s="74" t="s">
        <v>225</v>
      </c>
      <c r="H83" s="88">
        <v>0</v>
      </c>
      <c r="I83" s="92" t="s">
        <v>770</v>
      </c>
      <c r="J83" s="204" t="s">
        <v>1314</v>
      </c>
      <c r="K83" s="88" t="s">
        <v>1315</v>
      </c>
      <c r="L83" s="81" t="s">
        <v>27</v>
      </c>
      <c r="M83" s="241">
        <v>100</v>
      </c>
    </row>
    <row r="84" spans="1:13" ht="27.75" customHeight="1">
      <c r="A84" s="82"/>
      <c r="B84" s="82"/>
      <c r="C84" s="82"/>
      <c r="D84" s="82"/>
      <c r="E84" s="82"/>
      <c r="F84" s="74"/>
      <c r="G84" s="83" t="s">
        <v>11</v>
      </c>
      <c r="H84" s="83">
        <v>0</v>
      </c>
      <c r="I84" s="84"/>
      <c r="J84" s="85"/>
      <c r="K84" s="81"/>
      <c r="L84" s="81"/>
      <c r="M84" s="81"/>
    </row>
    <row r="85" spans="1:13" ht="28.95" customHeight="1">
      <c r="A85" s="82" t="s">
        <v>31</v>
      </c>
      <c r="B85" s="82" t="s">
        <v>31</v>
      </c>
      <c r="C85" s="82" t="s">
        <v>16</v>
      </c>
      <c r="D85" s="82" t="s">
        <v>40</v>
      </c>
      <c r="E85" s="529" t="s">
        <v>938</v>
      </c>
      <c r="F85" s="530"/>
      <c r="G85" s="530"/>
      <c r="H85" s="530"/>
      <c r="I85" s="530"/>
      <c r="J85" s="530"/>
      <c r="K85" s="530"/>
      <c r="L85" s="530"/>
      <c r="M85" s="531"/>
    </row>
    <row r="86" spans="1:13" ht="153" customHeight="1">
      <c r="A86" s="82"/>
      <c r="B86" s="82"/>
      <c r="C86" s="82"/>
      <c r="D86" s="82"/>
      <c r="E86" s="82" t="s">
        <v>16</v>
      </c>
      <c r="F86" s="203" t="s">
        <v>1030</v>
      </c>
      <c r="G86" s="74" t="s">
        <v>706</v>
      </c>
      <c r="H86" s="88"/>
      <c r="I86" s="92" t="s">
        <v>574</v>
      </c>
      <c r="J86" s="204" t="s">
        <v>1631</v>
      </c>
      <c r="K86" s="88" t="s">
        <v>934</v>
      </c>
      <c r="L86" s="81" t="s">
        <v>21</v>
      </c>
      <c r="M86" s="81">
        <v>1</v>
      </c>
    </row>
    <row r="87" spans="1:13" ht="27.75" customHeight="1">
      <c r="A87" s="82"/>
      <c r="B87" s="82"/>
      <c r="C87" s="82"/>
      <c r="D87" s="82"/>
      <c r="E87" s="82"/>
      <c r="F87" s="74"/>
      <c r="G87" s="83" t="s">
        <v>11</v>
      </c>
      <c r="H87" s="83">
        <f>H86</f>
        <v>0</v>
      </c>
      <c r="I87" s="84"/>
      <c r="J87" s="85"/>
      <c r="K87" s="81"/>
      <c r="L87" s="81"/>
      <c r="M87" s="81"/>
    </row>
    <row r="88" spans="1:13" ht="28.95" customHeight="1">
      <c r="A88" s="82" t="s">
        <v>31</v>
      </c>
      <c r="B88" s="82" t="s">
        <v>31</v>
      </c>
      <c r="C88" s="82" t="s">
        <v>16</v>
      </c>
      <c r="D88" s="82" t="s">
        <v>41</v>
      </c>
      <c r="E88" s="529" t="s">
        <v>1280</v>
      </c>
      <c r="F88" s="530"/>
      <c r="G88" s="530"/>
      <c r="H88" s="530"/>
      <c r="I88" s="530"/>
      <c r="J88" s="530"/>
      <c r="K88" s="530"/>
      <c r="L88" s="530"/>
      <c r="M88" s="531"/>
    </row>
    <row r="89" spans="1:13" ht="87" customHeight="1">
      <c r="A89" s="508"/>
      <c r="B89" s="508"/>
      <c r="C89" s="508"/>
      <c r="D89" s="508"/>
      <c r="E89" s="508" t="s">
        <v>16</v>
      </c>
      <c r="F89" s="543" t="s">
        <v>1316</v>
      </c>
      <c r="G89" s="545" t="s">
        <v>20</v>
      </c>
      <c r="H89" s="545">
        <v>4</v>
      </c>
      <c r="I89" s="547" t="s">
        <v>92</v>
      </c>
      <c r="J89" s="532" t="s">
        <v>1317</v>
      </c>
      <c r="K89" s="74" t="s">
        <v>1318</v>
      </c>
      <c r="L89" s="81" t="s">
        <v>21</v>
      </c>
      <c r="M89" s="81">
        <v>1</v>
      </c>
    </row>
    <row r="90" spans="1:13" ht="64.5" customHeight="1">
      <c r="A90" s="509"/>
      <c r="B90" s="509"/>
      <c r="C90" s="509"/>
      <c r="D90" s="509"/>
      <c r="E90" s="509"/>
      <c r="F90" s="544"/>
      <c r="G90" s="546"/>
      <c r="H90" s="546"/>
      <c r="I90" s="548"/>
      <c r="J90" s="533"/>
      <c r="K90" s="74" t="s">
        <v>1319</v>
      </c>
      <c r="L90" s="81" t="s">
        <v>27</v>
      </c>
      <c r="M90" s="81">
        <v>100</v>
      </c>
    </row>
    <row r="91" spans="1:13" ht="27.75" customHeight="1">
      <c r="A91" s="82"/>
      <c r="B91" s="82"/>
      <c r="C91" s="82"/>
      <c r="D91" s="82"/>
      <c r="E91" s="82"/>
      <c r="F91" s="74"/>
      <c r="G91" s="83" t="s">
        <v>11</v>
      </c>
      <c r="H91" s="83">
        <f>H89</f>
        <v>4</v>
      </c>
      <c r="I91" s="84"/>
      <c r="J91" s="85"/>
      <c r="K91" s="81"/>
      <c r="L91" s="81"/>
      <c r="M91" s="81"/>
    </row>
    <row r="92" spans="1:13" ht="28.95" customHeight="1">
      <c r="A92" s="82" t="s">
        <v>31</v>
      </c>
      <c r="B92" s="82" t="s">
        <v>31</v>
      </c>
      <c r="C92" s="82" t="s">
        <v>16</v>
      </c>
      <c r="D92" s="82" t="s">
        <v>42</v>
      </c>
      <c r="E92" s="529" t="s">
        <v>1281</v>
      </c>
      <c r="F92" s="530"/>
      <c r="G92" s="530"/>
      <c r="H92" s="611"/>
      <c r="I92" s="530"/>
      <c r="J92" s="530"/>
      <c r="K92" s="530"/>
      <c r="L92" s="530"/>
      <c r="M92" s="531"/>
    </row>
    <row r="93" spans="1:13" ht="160.5" customHeight="1">
      <c r="A93" s="82"/>
      <c r="B93" s="82"/>
      <c r="C93" s="82"/>
      <c r="D93" s="82"/>
      <c r="E93" s="244" t="s">
        <v>16</v>
      </c>
      <c r="F93" s="194" t="s">
        <v>1388</v>
      </c>
      <c r="G93" s="269" t="s">
        <v>20</v>
      </c>
      <c r="H93" s="245"/>
      <c r="I93" s="270" t="s">
        <v>1320</v>
      </c>
      <c r="J93" s="204" t="s">
        <v>1317</v>
      </c>
      <c r="K93" s="194" t="s">
        <v>1321</v>
      </c>
      <c r="L93" s="81" t="s">
        <v>27</v>
      </c>
      <c r="M93" s="81">
        <v>100</v>
      </c>
    </row>
    <row r="94" spans="1:13" ht="27.75" customHeight="1">
      <c r="A94" s="508"/>
      <c r="B94" s="508"/>
      <c r="C94" s="508"/>
      <c r="D94" s="508"/>
      <c r="E94" s="527" t="s">
        <v>31</v>
      </c>
      <c r="F94" s="549" t="s">
        <v>1322</v>
      </c>
      <c r="G94" s="551" t="s">
        <v>20</v>
      </c>
      <c r="H94" s="553">
        <v>7.5</v>
      </c>
      <c r="I94" s="554" t="s">
        <v>54</v>
      </c>
      <c r="J94" s="532" t="s">
        <v>1323</v>
      </c>
      <c r="K94" s="194" t="s">
        <v>1324</v>
      </c>
      <c r="L94" s="194" t="s">
        <v>21</v>
      </c>
      <c r="M94" s="194">
        <v>1</v>
      </c>
    </row>
    <row r="95" spans="1:13" ht="103.5" customHeight="1">
      <c r="A95" s="509"/>
      <c r="B95" s="509"/>
      <c r="C95" s="509"/>
      <c r="D95" s="509"/>
      <c r="E95" s="528"/>
      <c r="F95" s="550"/>
      <c r="G95" s="552"/>
      <c r="H95" s="553"/>
      <c r="I95" s="555"/>
      <c r="J95" s="533"/>
      <c r="K95" s="74" t="s">
        <v>1325</v>
      </c>
      <c r="L95" s="81" t="s">
        <v>27</v>
      </c>
      <c r="M95" s="237">
        <v>100</v>
      </c>
    </row>
    <row r="96" spans="1:13" ht="27.75" customHeight="1">
      <c r="A96" s="82"/>
      <c r="B96" s="82"/>
      <c r="C96" s="82"/>
      <c r="D96" s="82"/>
      <c r="E96" s="82"/>
      <c r="F96" s="74"/>
      <c r="G96" s="83" t="s">
        <v>11</v>
      </c>
      <c r="H96" s="83">
        <f>H94</f>
        <v>7.5</v>
      </c>
      <c r="I96" s="84"/>
      <c r="J96" s="85"/>
      <c r="K96" s="81"/>
      <c r="L96" s="81"/>
      <c r="M96" s="81"/>
    </row>
    <row r="97" spans="1:13" ht="38.4" customHeight="1">
      <c r="A97" s="195"/>
      <c r="B97" s="82" t="s">
        <v>16</v>
      </c>
      <c r="C97" s="82" t="s">
        <v>36</v>
      </c>
      <c r="D97" s="512" t="s">
        <v>1209</v>
      </c>
      <c r="E97" s="513"/>
      <c r="F97" s="513"/>
      <c r="G97" s="513"/>
      <c r="H97" s="514"/>
      <c r="I97" s="513"/>
      <c r="J97" s="513"/>
      <c r="K97" s="513"/>
      <c r="L97" s="513"/>
      <c r="M97" s="515"/>
    </row>
    <row r="98" spans="1:13" ht="35.25" customHeight="1">
      <c r="A98" s="169" t="s">
        <v>1282</v>
      </c>
      <c r="B98" s="82" t="s">
        <v>16</v>
      </c>
      <c r="C98" s="82" t="s">
        <v>36</v>
      </c>
      <c r="D98" s="101" t="s">
        <v>16</v>
      </c>
      <c r="E98" s="450" t="s">
        <v>1632</v>
      </c>
      <c r="F98" s="516"/>
      <c r="G98" s="516"/>
      <c r="H98" s="516"/>
      <c r="I98" s="516"/>
      <c r="J98" s="516"/>
      <c r="K98" s="516"/>
      <c r="L98" s="516"/>
      <c r="M98" s="516"/>
    </row>
    <row r="99" spans="1:13" ht="89.4" customHeight="1">
      <c r="A99" s="246"/>
      <c r="B99" s="82"/>
      <c r="C99" s="82"/>
      <c r="D99" s="101"/>
      <c r="E99" s="225" t="s">
        <v>16</v>
      </c>
      <c r="F99" s="247" t="s">
        <v>1326</v>
      </c>
      <c r="G99" s="225"/>
      <c r="H99" s="225"/>
      <c r="I99" s="94" t="s">
        <v>54</v>
      </c>
      <c r="J99" s="196" t="s">
        <v>1327</v>
      </c>
      <c r="K99" s="248" t="s">
        <v>1328</v>
      </c>
      <c r="L99" s="247" t="s">
        <v>21</v>
      </c>
      <c r="M99" s="247" t="s">
        <v>1211</v>
      </c>
    </row>
    <row r="100" spans="1:13" ht="83.4" customHeight="1">
      <c r="A100" s="195"/>
      <c r="B100" s="82"/>
      <c r="C100" s="82"/>
      <c r="D100" s="101"/>
      <c r="E100" s="101" t="s">
        <v>31</v>
      </c>
      <c r="F100" s="213" t="s">
        <v>1329</v>
      </c>
      <c r="G100" s="249" t="s">
        <v>1330</v>
      </c>
      <c r="H100" s="249" t="s">
        <v>1331</v>
      </c>
      <c r="I100" s="94" t="s">
        <v>54</v>
      </c>
      <c r="J100" s="196" t="s">
        <v>1620</v>
      </c>
      <c r="K100" s="248" t="s">
        <v>1332</v>
      </c>
      <c r="L100" s="94" t="s">
        <v>27</v>
      </c>
      <c r="M100" s="201" t="s">
        <v>1333</v>
      </c>
    </row>
    <row r="101" spans="1:13" ht="22.2" customHeight="1">
      <c r="A101" s="195"/>
      <c r="B101" s="82"/>
      <c r="C101" s="82"/>
      <c r="D101" s="101"/>
      <c r="E101" s="101"/>
      <c r="F101" s="213"/>
      <c r="G101" s="101" t="s">
        <v>101</v>
      </c>
      <c r="H101" s="90">
        <v>12</v>
      </c>
      <c r="I101" s="94"/>
      <c r="J101" s="196"/>
      <c r="K101" s="94"/>
      <c r="L101" s="94"/>
      <c r="M101" s="201"/>
    </row>
    <row r="102" spans="1:13" ht="28.95" customHeight="1">
      <c r="A102" s="246" t="s">
        <v>31</v>
      </c>
      <c r="B102" s="82" t="s">
        <v>16</v>
      </c>
      <c r="C102" s="82" t="s">
        <v>36</v>
      </c>
      <c r="D102" s="101" t="s">
        <v>31</v>
      </c>
      <c r="E102" s="488" t="s">
        <v>1334</v>
      </c>
      <c r="F102" s="517"/>
      <c r="G102" s="517"/>
      <c r="H102" s="517"/>
      <c r="I102" s="517"/>
      <c r="J102" s="517"/>
      <c r="K102" s="517"/>
      <c r="L102" s="517"/>
      <c r="M102" s="518"/>
    </row>
    <row r="103" spans="1:13" ht="85.5" customHeight="1">
      <c r="A103" s="246"/>
      <c r="B103" s="82"/>
      <c r="C103" s="82"/>
      <c r="D103" s="101"/>
      <c r="E103" s="225" t="s">
        <v>16</v>
      </c>
      <c r="F103" s="250" t="s">
        <v>1335</v>
      </c>
      <c r="G103" s="101"/>
      <c r="H103" s="101"/>
      <c r="I103" s="251" t="s">
        <v>767</v>
      </c>
      <c r="J103" s="196" t="s">
        <v>1210</v>
      </c>
      <c r="K103" s="251" t="s">
        <v>1328</v>
      </c>
      <c r="L103" s="94" t="s">
        <v>21</v>
      </c>
      <c r="M103" s="201" t="s">
        <v>1211</v>
      </c>
    </row>
    <row r="104" spans="1:13" ht="193.2" customHeight="1">
      <c r="A104" s="510"/>
      <c r="B104" s="508"/>
      <c r="C104" s="508"/>
      <c r="D104" s="508"/>
      <c r="E104" s="508" t="s">
        <v>31</v>
      </c>
      <c r="F104" s="519" t="s">
        <v>1336</v>
      </c>
      <c r="G104" s="521" t="s">
        <v>20</v>
      </c>
      <c r="H104" s="523">
        <v>100</v>
      </c>
      <c r="I104" s="521" t="s">
        <v>54</v>
      </c>
      <c r="J104" s="525" t="s">
        <v>1337</v>
      </c>
      <c r="K104" s="248" t="s">
        <v>1338</v>
      </c>
      <c r="L104" s="94" t="s">
        <v>27</v>
      </c>
      <c r="M104" s="201" t="s">
        <v>1333</v>
      </c>
    </row>
    <row r="105" spans="1:13" ht="60" customHeight="1">
      <c r="A105" s="511"/>
      <c r="B105" s="509"/>
      <c r="C105" s="509"/>
      <c r="D105" s="509"/>
      <c r="E105" s="509"/>
      <c r="F105" s="520"/>
      <c r="G105" s="522"/>
      <c r="H105" s="524"/>
      <c r="I105" s="522"/>
      <c r="J105" s="526"/>
      <c r="K105" s="248" t="s">
        <v>1339</v>
      </c>
      <c r="L105" s="94" t="s">
        <v>21</v>
      </c>
      <c r="M105" s="201" t="s">
        <v>1340</v>
      </c>
    </row>
    <row r="106" spans="1:13" ht="22.95" customHeight="1">
      <c r="A106" s="195"/>
      <c r="B106" s="82"/>
      <c r="C106" s="82"/>
      <c r="D106" s="101"/>
      <c r="E106" s="101"/>
      <c r="F106" s="213"/>
      <c r="G106" s="101" t="s">
        <v>101</v>
      </c>
      <c r="H106" s="90">
        <v>100</v>
      </c>
      <c r="I106" s="94"/>
      <c r="J106" s="196"/>
      <c r="K106" s="94"/>
      <c r="L106" s="94"/>
      <c r="M106" s="201"/>
    </row>
    <row r="107" spans="1:13" ht="34.200000000000003" customHeight="1">
      <c r="A107" s="246" t="s">
        <v>31</v>
      </c>
      <c r="B107" s="82" t="s">
        <v>16</v>
      </c>
      <c r="C107" s="82" t="s">
        <v>36</v>
      </c>
      <c r="D107" s="101" t="s">
        <v>36</v>
      </c>
      <c r="E107" s="534" t="s">
        <v>1341</v>
      </c>
      <c r="F107" s="535"/>
      <c r="G107" s="535"/>
      <c r="H107" s="535"/>
      <c r="I107" s="535"/>
      <c r="J107" s="535"/>
      <c r="K107" s="535"/>
      <c r="L107" s="535"/>
      <c r="M107" s="536"/>
    </row>
    <row r="108" spans="1:13" ht="131.25" customHeight="1">
      <c r="A108" s="195"/>
      <c r="B108" s="82"/>
      <c r="C108" s="82"/>
      <c r="D108" s="101"/>
      <c r="E108" s="101" t="s">
        <v>16</v>
      </c>
      <c r="F108" s="252" t="s">
        <v>1342</v>
      </c>
      <c r="G108" s="251" t="s">
        <v>20</v>
      </c>
      <c r="H108" s="219">
        <v>21</v>
      </c>
      <c r="I108" s="253" t="s">
        <v>54</v>
      </c>
      <c r="J108" s="196" t="s">
        <v>1634</v>
      </c>
      <c r="K108" s="248" t="s">
        <v>1343</v>
      </c>
      <c r="L108" s="94" t="s">
        <v>21</v>
      </c>
      <c r="M108" s="201" t="s">
        <v>1340</v>
      </c>
    </row>
    <row r="109" spans="1:13" ht="22.95" customHeight="1">
      <c r="A109" s="195"/>
      <c r="B109" s="82"/>
      <c r="C109" s="82"/>
      <c r="D109" s="101"/>
      <c r="E109" s="101"/>
      <c r="F109" s="254"/>
      <c r="G109" s="101" t="s">
        <v>101</v>
      </c>
      <c r="H109" s="90">
        <v>21</v>
      </c>
      <c r="I109" s="94"/>
      <c r="J109" s="196"/>
      <c r="K109" s="94"/>
      <c r="L109" s="94"/>
      <c r="M109" s="201"/>
    </row>
    <row r="110" spans="1:13" ht="34.5" customHeight="1">
      <c r="A110" s="246" t="s">
        <v>31</v>
      </c>
      <c r="B110" s="82" t="s">
        <v>16</v>
      </c>
      <c r="C110" s="82" t="s">
        <v>36</v>
      </c>
      <c r="D110" s="101" t="s">
        <v>37</v>
      </c>
      <c r="E110" s="537" t="s">
        <v>1344</v>
      </c>
      <c r="F110" s="538"/>
      <c r="G110" s="538"/>
      <c r="H110" s="538"/>
      <c r="I110" s="538"/>
      <c r="J110" s="538"/>
      <c r="K110" s="538"/>
      <c r="L110" s="538"/>
      <c r="M110" s="539"/>
    </row>
    <row r="111" spans="1:13" ht="109.95" customHeight="1">
      <c r="A111" s="195"/>
      <c r="B111" s="82"/>
      <c r="C111" s="82"/>
      <c r="D111" s="101"/>
      <c r="E111" s="101" t="s">
        <v>16</v>
      </c>
      <c r="F111" s="213" t="s">
        <v>1345</v>
      </c>
      <c r="G111" s="251" t="s">
        <v>20</v>
      </c>
      <c r="H111" s="219">
        <v>12.038</v>
      </c>
      <c r="I111" s="253" t="s">
        <v>54</v>
      </c>
      <c r="J111" s="196" t="s">
        <v>1619</v>
      </c>
      <c r="K111" s="248" t="s">
        <v>1346</v>
      </c>
      <c r="L111" s="94" t="s">
        <v>21</v>
      </c>
      <c r="M111" s="201" t="s">
        <v>1347</v>
      </c>
    </row>
    <row r="112" spans="1:13" ht="22.95" customHeight="1">
      <c r="A112" s="195"/>
      <c r="B112" s="82"/>
      <c r="C112" s="82"/>
      <c r="D112" s="101"/>
      <c r="E112" s="101"/>
      <c r="F112" s="213"/>
      <c r="G112" s="101" t="s">
        <v>101</v>
      </c>
      <c r="H112" s="90">
        <v>12.038</v>
      </c>
      <c r="I112" s="94"/>
      <c r="J112" s="196"/>
      <c r="K112" s="94"/>
      <c r="L112" s="94"/>
      <c r="M112" s="201"/>
    </row>
    <row r="113" spans="1:13" ht="22.95" customHeight="1">
      <c r="A113" s="82" t="s">
        <v>31</v>
      </c>
      <c r="B113" s="82" t="s">
        <v>16</v>
      </c>
      <c r="C113" s="82" t="s">
        <v>36</v>
      </c>
      <c r="D113" s="101" t="s">
        <v>38</v>
      </c>
      <c r="E113" s="540" t="s">
        <v>1348</v>
      </c>
      <c r="F113" s="541"/>
      <c r="G113" s="541"/>
      <c r="H113" s="541"/>
      <c r="I113" s="541"/>
      <c r="J113" s="541"/>
      <c r="K113" s="541"/>
      <c r="L113" s="541"/>
      <c r="M113" s="542"/>
    </row>
    <row r="114" spans="1:13" ht="134.25" customHeight="1">
      <c r="A114" s="195"/>
      <c r="B114" s="82"/>
      <c r="C114" s="82"/>
      <c r="D114" s="101"/>
      <c r="E114" s="101" t="s">
        <v>16</v>
      </c>
      <c r="F114" s="213" t="s">
        <v>1349</v>
      </c>
      <c r="G114" s="251" t="s">
        <v>20</v>
      </c>
      <c r="H114" s="219">
        <v>16.239999999999998</v>
      </c>
      <c r="I114" s="253"/>
      <c r="J114" s="196" t="s">
        <v>1619</v>
      </c>
      <c r="K114" s="248" t="s">
        <v>1346</v>
      </c>
      <c r="L114" s="94" t="s">
        <v>21</v>
      </c>
      <c r="M114" s="201" t="s">
        <v>1347</v>
      </c>
    </row>
    <row r="115" spans="1:13" ht="22.95" customHeight="1">
      <c r="A115" s="195"/>
      <c r="B115" s="82"/>
      <c r="C115" s="82"/>
      <c r="D115" s="101"/>
      <c r="E115" s="101"/>
      <c r="F115" s="213"/>
      <c r="G115" s="101" t="s">
        <v>101</v>
      </c>
      <c r="H115" s="90">
        <v>16.239999999999998</v>
      </c>
      <c r="I115" s="94"/>
      <c r="J115" s="196"/>
      <c r="K115" s="94"/>
      <c r="L115" s="94"/>
      <c r="M115" s="201"/>
    </row>
    <row r="116" spans="1:13" ht="28.95" hidden="1" customHeight="1">
      <c r="A116" s="169" t="s">
        <v>1282</v>
      </c>
      <c r="B116" s="82" t="s">
        <v>16</v>
      </c>
      <c r="C116" s="82" t="s">
        <v>36</v>
      </c>
      <c r="D116" s="101" t="s">
        <v>31</v>
      </c>
      <c r="E116" s="512" t="s">
        <v>1212</v>
      </c>
      <c r="F116" s="612"/>
      <c r="G116" s="612"/>
      <c r="H116" s="612"/>
      <c r="I116" s="612"/>
      <c r="J116" s="612"/>
      <c r="K116" s="612"/>
      <c r="L116" s="612"/>
      <c r="M116" s="613"/>
    </row>
    <row r="117" spans="1:13" ht="84" hidden="1" customHeight="1">
      <c r="A117" s="195"/>
      <c r="B117" s="82"/>
      <c r="C117" s="82"/>
      <c r="D117" s="101"/>
      <c r="E117" s="101" t="s">
        <v>16</v>
      </c>
      <c r="F117" s="213" t="s">
        <v>1213</v>
      </c>
      <c r="G117" s="121" t="s">
        <v>20</v>
      </c>
      <c r="H117" s="87">
        <v>0</v>
      </c>
      <c r="I117" s="94" t="s">
        <v>54</v>
      </c>
      <c r="J117" s="196" t="s">
        <v>1210</v>
      </c>
      <c r="K117" s="94" t="s">
        <v>1214</v>
      </c>
      <c r="L117" s="94" t="s">
        <v>21</v>
      </c>
      <c r="M117" s="201" t="s">
        <v>1211</v>
      </c>
    </row>
    <row r="118" spans="1:13" ht="33.75" hidden="1" customHeight="1">
      <c r="A118" s="195"/>
      <c r="B118" s="82"/>
      <c r="C118" s="82"/>
      <c r="D118" s="101"/>
      <c r="E118" s="101"/>
      <c r="F118" s="213"/>
      <c r="G118" s="101" t="s">
        <v>101</v>
      </c>
      <c r="H118" s="90">
        <v>15</v>
      </c>
      <c r="I118" s="94"/>
      <c r="J118" s="196"/>
      <c r="K118" s="94"/>
      <c r="L118" s="94"/>
      <c r="M118" s="201"/>
    </row>
    <row r="119" spans="1:13" ht="22.5" customHeight="1">
      <c r="A119" s="195"/>
      <c r="B119" s="82"/>
      <c r="C119" s="82"/>
      <c r="D119" s="574" t="s">
        <v>33</v>
      </c>
      <c r="E119" s="513"/>
      <c r="F119" s="513"/>
      <c r="G119" s="515"/>
      <c r="H119" s="90">
        <f>H101+H118+H106+H109+H112+H115</f>
        <v>176.27800000000002</v>
      </c>
      <c r="I119" s="94"/>
      <c r="J119" s="196"/>
      <c r="K119" s="94"/>
      <c r="L119" s="94"/>
      <c r="M119" s="201"/>
    </row>
    <row r="120" spans="1:13" ht="22.95" customHeight="1">
      <c r="A120" s="195"/>
      <c r="B120" s="82"/>
      <c r="C120" s="605" t="s">
        <v>57</v>
      </c>
      <c r="D120" s="606"/>
      <c r="E120" s="606"/>
      <c r="F120" s="606"/>
      <c r="G120" s="607"/>
      <c r="H120" s="90">
        <f>H95+H42+H119</f>
        <v>228.71800000000002</v>
      </c>
      <c r="I120" s="605"/>
      <c r="J120" s="606"/>
      <c r="K120" s="606"/>
      <c r="L120" s="606"/>
      <c r="M120" s="607"/>
    </row>
    <row r="121" spans="1:13" ht="22.5" customHeight="1">
      <c r="A121" s="195"/>
      <c r="B121" s="82" t="s">
        <v>31</v>
      </c>
      <c r="C121" s="608" t="s">
        <v>111</v>
      </c>
      <c r="D121" s="609"/>
      <c r="E121" s="609"/>
      <c r="F121" s="609"/>
      <c r="G121" s="609"/>
      <c r="H121" s="609"/>
      <c r="I121" s="609"/>
      <c r="J121" s="609"/>
      <c r="K121" s="609"/>
      <c r="L121" s="609"/>
      <c r="M121" s="610"/>
    </row>
    <row r="122" spans="1:13" ht="24" customHeight="1">
      <c r="A122" s="195"/>
      <c r="B122" s="82" t="s">
        <v>31</v>
      </c>
      <c r="C122" s="82" t="s">
        <v>16</v>
      </c>
      <c r="D122" s="587" t="s">
        <v>112</v>
      </c>
      <c r="E122" s="588"/>
      <c r="F122" s="588"/>
      <c r="G122" s="588"/>
      <c r="H122" s="588"/>
      <c r="I122" s="588"/>
      <c r="J122" s="588"/>
      <c r="K122" s="588"/>
      <c r="L122" s="588"/>
      <c r="M122" s="589"/>
    </row>
    <row r="123" spans="1:13" ht="22.95" customHeight="1">
      <c r="A123" s="82" t="s">
        <v>31</v>
      </c>
      <c r="B123" s="82" t="s">
        <v>31</v>
      </c>
      <c r="C123" s="82" t="s">
        <v>16</v>
      </c>
      <c r="D123" s="82" t="s">
        <v>16</v>
      </c>
      <c r="E123" s="529" t="s">
        <v>113</v>
      </c>
      <c r="F123" s="530"/>
      <c r="G123" s="530"/>
      <c r="H123" s="530"/>
      <c r="I123" s="530"/>
      <c r="J123" s="530"/>
      <c r="K123" s="530"/>
      <c r="L123" s="530"/>
      <c r="M123" s="531"/>
    </row>
    <row r="124" spans="1:13" ht="35.25" customHeight="1">
      <c r="A124" s="82"/>
      <c r="B124" s="82"/>
      <c r="C124" s="82"/>
      <c r="D124" s="82"/>
      <c r="E124" s="82" t="s">
        <v>16</v>
      </c>
      <c r="F124" s="203" t="s">
        <v>531</v>
      </c>
      <c r="G124" s="575" t="s">
        <v>20</v>
      </c>
      <c r="H124" s="578">
        <v>30</v>
      </c>
      <c r="I124" s="560" t="s">
        <v>420</v>
      </c>
      <c r="J124" s="532" t="s">
        <v>1350</v>
      </c>
      <c r="K124" s="88" t="s">
        <v>1351</v>
      </c>
      <c r="L124" s="81" t="s">
        <v>21</v>
      </c>
      <c r="M124" s="81">
        <v>20</v>
      </c>
    </row>
    <row r="125" spans="1:13" ht="33.75" customHeight="1">
      <c r="A125" s="82"/>
      <c r="B125" s="82"/>
      <c r="C125" s="82"/>
      <c r="D125" s="82"/>
      <c r="E125" s="82" t="s">
        <v>31</v>
      </c>
      <c r="F125" s="203" t="s">
        <v>529</v>
      </c>
      <c r="G125" s="576"/>
      <c r="H125" s="579"/>
      <c r="I125" s="560"/>
      <c r="J125" s="604"/>
      <c r="K125" s="557" t="s">
        <v>1352</v>
      </c>
      <c r="L125" s="582" t="s">
        <v>27</v>
      </c>
      <c r="M125" s="582">
        <v>35</v>
      </c>
    </row>
    <row r="126" spans="1:13" ht="45" customHeight="1">
      <c r="A126" s="82"/>
      <c r="B126" s="82"/>
      <c r="C126" s="82"/>
      <c r="D126" s="82"/>
      <c r="E126" s="82" t="s">
        <v>36</v>
      </c>
      <c r="F126" s="203" t="s">
        <v>532</v>
      </c>
      <c r="G126" s="577"/>
      <c r="H126" s="580"/>
      <c r="I126" s="560"/>
      <c r="J126" s="533"/>
      <c r="K126" s="557"/>
      <c r="L126" s="582"/>
      <c r="M126" s="582"/>
    </row>
    <row r="127" spans="1:13" ht="22.95" customHeight="1">
      <c r="A127" s="82"/>
      <c r="B127" s="82"/>
      <c r="C127" s="82"/>
      <c r="D127" s="82"/>
      <c r="E127" s="82"/>
      <c r="F127" s="74"/>
      <c r="G127" s="83" t="s">
        <v>11</v>
      </c>
      <c r="H127" s="83">
        <f>H124</f>
        <v>30</v>
      </c>
      <c r="I127" s="84"/>
      <c r="J127" s="85"/>
      <c r="K127" s="81"/>
      <c r="L127" s="81"/>
      <c r="M127" s="81"/>
    </row>
    <row r="128" spans="1:13" ht="27" customHeight="1">
      <c r="A128" s="195"/>
      <c r="B128" s="82"/>
      <c r="C128" s="574" t="s">
        <v>110</v>
      </c>
      <c r="D128" s="513"/>
      <c r="E128" s="513"/>
      <c r="F128" s="513"/>
      <c r="G128" s="515"/>
      <c r="H128" s="90">
        <f>H127</f>
        <v>30</v>
      </c>
      <c r="I128" s="90"/>
      <c r="J128" s="98"/>
      <c r="K128" s="82"/>
      <c r="L128" s="82"/>
      <c r="M128" s="82"/>
    </row>
    <row r="129" spans="1:13" ht="22.95" customHeight="1">
      <c r="A129" s="195"/>
      <c r="B129" s="82"/>
      <c r="C129" s="574" t="s">
        <v>57</v>
      </c>
      <c r="D129" s="513"/>
      <c r="E129" s="513"/>
      <c r="F129" s="513"/>
      <c r="G129" s="515"/>
      <c r="H129" s="90">
        <f>H128</f>
        <v>30</v>
      </c>
      <c r="I129" s="82"/>
      <c r="J129" s="82"/>
      <c r="K129" s="82"/>
      <c r="L129" s="82"/>
      <c r="M129" s="82"/>
    </row>
    <row r="130" spans="1:13" ht="27.75" customHeight="1">
      <c r="A130" s="195"/>
      <c r="B130" s="82"/>
      <c r="C130" s="574" t="s">
        <v>63</v>
      </c>
      <c r="D130" s="513"/>
      <c r="E130" s="513"/>
      <c r="F130" s="513"/>
      <c r="G130" s="515"/>
      <c r="H130" s="83">
        <f>H129+H120</f>
        <v>258.71800000000002</v>
      </c>
      <c r="I130" s="82"/>
      <c r="J130" s="82"/>
      <c r="K130" s="82"/>
      <c r="L130" s="82"/>
      <c r="M130" s="82"/>
    </row>
  </sheetData>
  <sheetProtection formatCells="0" formatColumns="0" formatRows="0" insertColumns="0" insertRows="0" insertHyperlinks="0" deleteColumns="0" deleteRows="0" sort="0" autoFilter="0" pivotTables="0"/>
  <mergeCells count="106">
    <mergeCell ref="A4:A6"/>
    <mergeCell ref="B4:B6"/>
    <mergeCell ref="C4:C6"/>
    <mergeCell ref="D4:D6"/>
    <mergeCell ref="F4:F6"/>
    <mergeCell ref="E4:E6"/>
    <mergeCell ref="A12:A13"/>
    <mergeCell ref="B12:B13"/>
    <mergeCell ref="C12:C13"/>
    <mergeCell ref="D12:D13"/>
    <mergeCell ref="B8:M8"/>
    <mergeCell ref="D10:M10"/>
    <mergeCell ref="C129:G129"/>
    <mergeCell ref="C130:G130"/>
    <mergeCell ref="J13:J15"/>
    <mergeCell ref="E39:M39"/>
    <mergeCell ref="D43:M43"/>
    <mergeCell ref="K125:K126"/>
    <mergeCell ref="L125:L126"/>
    <mergeCell ref="M125:M126"/>
    <mergeCell ref="I124:I126"/>
    <mergeCell ref="J124:J126"/>
    <mergeCell ref="E123:M123"/>
    <mergeCell ref="I120:M120"/>
    <mergeCell ref="C121:M121"/>
    <mergeCell ref="D122:M122"/>
    <mergeCell ref="C120:G120"/>
    <mergeCell ref="E71:M71"/>
    <mergeCell ref="G64:G69"/>
    <mergeCell ref="E54:M54"/>
    <mergeCell ref="E92:M92"/>
    <mergeCell ref="E44:M44"/>
    <mergeCell ref="D42:G42"/>
    <mergeCell ref="E116:M116"/>
    <mergeCell ref="D119:G119"/>
    <mergeCell ref="E75:M75"/>
    <mergeCell ref="F1:K1"/>
    <mergeCell ref="F2:K2"/>
    <mergeCell ref="I4:I6"/>
    <mergeCell ref="K4:M5"/>
    <mergeCell ref="B7:M7"/>
    <mergeCell ref="J4:J6"/>
    <mergeCell ref="H4:H6"/>
    <mergeCell ref="G4:G6"/>
    <mergeCell ref="C128:G128"/>
    <mergeCell ref="G124:G126"/>
    <mergeCell ref="H124:H126"/>
    <mergeCell ref="I64:I69"/>
    <mergeCell ref="G55:G61"/>
    <mergeCell ref="H64:H69"/>
    <mergeCell ref="C9:M9"/>
    <mergeCell ref="E11:M11"/>
    <mergeCell ref="H55:H61"/>
    <mergeCell ref="G45:G51"/>
    <mergeCell ref="H45:H52"/>
    <mergeCell ref="G12:G36"/>
    <mergeCell ref="H12:H36"/>
    <mergeCell ref="E63:M63"/>
    <mergeCell ref="I45:I51"/>
    <mergeCell ref="I55:I61"/>
    <mergeCell ref="G76:G79"/>
    <mergeCell ref="H76:H79"/>
    <mergeCell ref="I76:I79"/>
    <mergeCell ref="E85:M85"/>
    <mergeCell ref="J76:J79"/>
    <mergeCell ref="K76:K79"/>
    <mergeCell ref="L76:L79"/>
    <mergeCell ref="M76:M79"/>
    <mergeCell ref="E82:M82"/>
    <mergeCell ref="E88:M88"/>
    <mergeCell ref="J94:J95"/>
    <mergeCell ref="J89:J90"/>
    <mergeCell ref="E107:M107"/>
    <mergeCell ref="E110:M110"/>
    <mergeCell ref="E113:M113"/>
    <mergeCell ref="F89:F90"/>
    <mergeCell ref="G89:G90"/>
    <mergeCell ref="H89:H90"/>
    <mergeCell ref="I89:I90"/>
    <mergeCell ref="F94:F95"/>
    <mergeCell ref="G94:G95"/>
    <mergeCell ref="H94:H95"/>
    <mergeCell ref="I94:I95"/>
    <mergeCell ref="A89:A90"/>
    <mergeCell ref="B89:B90"/>
    <mergeCell ref="C89:C90"/>
    <mergeCell ref="D89:D90"/>
    <mergeCell ref="E89:E90"/>
    <mergeCell ref="A104:A105"/>
    <mergeCell ref="B104:B105"/>
    <mergeCell ref="C104:C105"/>
    <mergeCell ref="D104:D105"/>
    <mergeCell ref="E104:E105"/>
    <mergeCell ref="D97:M97"/>
    <mergeCell ref="E98:M98"/>
    <mergeCell ref="E102:M102"/>
    <mergeCell ref="F104:F105"/>
    <mergeCell ref="G104:G105"/>
    <mergeCell ref="H104:H105"/>
    <mergeCell ref="I104:I105"/>
    <mergeCell ref="J104:J105"/>
    <mergeCell ref="A94:A95"/>
    <mergeCell ref="B94:B95"/>
    <mergeCell ref="C94:C95"/>
    <mergeCell ref="D94:D95"/>
    <mergeCell ref="E94:E95"/>
  </mergeCells>
  <pageMargins left="0.7" right="0.7" top="0.75" bottom="0.75" header="0.3" footer="0.3"/>
  <pageSetup paperSize="9" fitToWidth="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66"/>
  <sheetViews>
    <sheetView topLeftCell="A48" zoomScaleNormal="100" workbookViewId="0">
      <selection activeCell="R33" sqref="R33"/>
    </sheetView>
  </sheetViews>
  <sheetFormatPr defaultColWidth="8.88671875" defaultRowHeight="13.2"/>
  <cols>
    <col min="1" max="5" width="3.44140625" style="49" customWidth="1"/>
    <col min="6" max="6" width="35.6640625" style="49" customWidth="1"/>
    <col min="7" max="7" width="9.109375" style="49" customWidth="1"/>
    <col min="8" max="8" width="9.88671875" style="49" customWidth="1"/>
    <col min="9" max="9" width="11.88671875" style="49" customWidth="1"/>
    <col min="10" max="10" width="29.109375" style="59" customWidth="1"/>
    <col min="11" max="11" width="19.109375" style="49" customWidth="1"/>
    <col min="12" max="13" width="9.109375" style="49" customWidth="1"/>
    <col min="14" max="16384" width="8.88671875" style="49"/>
  </cols>
  <sheetData>
    <row r="1" spans="1:18" s="1" customFormat="1" ht="45.6" hidden="1" customHeight="1">
      <c r="B1" s="3"/>
      <c r="C1" s="4"/>
      <c r="D1" s="3"/>
      <c r="E1" s="3"/>
      <c r="G1" s="3"/>
      <c r="H1" s="5"/>
      <c r="J1" s="53"/>
      <c r="K1" s="634" t="s">
        <v>623</v>
      </c>
      <c r="L1" s="635"/>
      <c r="M1" s="635"/>
      <c r="N1" s="635"/>
      <c r="O1" s="635"/>
      <c r="P1" s="635"/>
      <c r="Q1" s="635"/>
      <c r="R1" s="635"/>
    </row>
    <row r="2" spans="1:18" ht="28.95" hidden="1" customHeight="1">
      <c r="A2" s="1"/>
      <c r="B2" s="3"/>
      <c r="C2" s="4"/>
      <c r="D2" s="3"/>
      <c r="E2" s="3"/>
      <c r="F2" s="561" t="s">
        <v>624</v>
      </c>
      <c r="G2" s="561"/>
      <c r="H2" s="561"/>
      <c r="I2" s="561"/>
      <c r="J2" s="561"/>
      <c r="K2" s="561"/>
      <c r="L2" s="67"/>
      <c r="M2" s="67"/>
      <c r="N2" s="67"/>
      <c r="O2" s="67"/>
      <c r="P2" s="67"/>
      <c r="Q2" s="67"/>
      <c r="R2" s="67"/>
    </row>
    <row r="3" spans="1:18" ht="28.95" customHeight="1">
      <c r="A3" s="1"/>
      <c r="B3" s="2"/>
      <c r="C3" s="2"/>
      <c r="D3" s="2"/>
      <c r="E3" s="2"/>
      <c r="F3" s="561" t="s">
        <v>1353</v>
      </c>
      <c r="G3" s="561"/>
      <c r="H3" s="561"/>
      <c r="I3" s="561"/>
      <c r="J3" s="561"/>
      <c r="K3" s="561"/>
      <c r="L3" s="1"/>
      <c r="M3" s="1"/>
      <c r="N3" s="1"/>
      <c r="O3" s="1"/>
      <c r="P3" s="1"/>
      <c r="Q3" s="1"/>
      <c r="R3" s="1"/>
    </row>
    <row r="4" spans="1:18" ht="28.95" customHeight="1">
      <c r="A4" s="1"/>
      <c r="B4" s="2"/>
      <c r="C4" s="2"/>
      <c r="D4" s="2"/>
      <c r="E4" s="2"/>
      <c r="F4" s="562" t="s">
        <v>1</v>
      </c>
      <c r="G4" s="562"/>
      <c r="H4" s="562"/>
      <c r="I4" s="562"/>
      <c r="J4" s="562"/>
      <c r="K4" s="562"/>
      <c r="L4" s="1"/>
      <c r="M4" s="1"/>
      <c r="N4" s="1"/>
      <c r="O4" s="1"/>
      <c r="P4" s="1"/>
      <c r="Q4" s="1"/>
      <c r="R4" s="1"/>
    </row>
    <row r="5" spans="1:18" ht="12" customHeight="1">
      <c r="G5" s="1"/>
      <c r="H5" s="51"/>
    </row>
    <row r="6" spans="1:18" ht="45" customHeight="1">
      <c r="A6" s="636" t="s">
        <v>2</v>
      </c>
      <c r="B6" s="636" t="s">
        <v>3</v>
      </c>
      <c r="C6" s="636" t="s">
        <v>4</v>
      </c>
      <c r="D6" s="636" t="s">
        <v>5</v>
      </c>
      <c r="E6" s="636" t="s">
        <v>6</v>
      </c>
      <c r="F6" s="629" t="s">
        <v>96</v>
      </c>
      <c r="G6" s="636" t="s">
        <v>7</v>
      </c>
      <c r="H6" s="636" t="s">
        <v>1389</v>
      </c>
      <c r="I6" s="636" t="s">
        <v>8</v>
      </c>
      <c r="J6" s="629" t="s">
        <v>9</v>
      </c>
      <c r="K6" s="630" t="s">
        <v>10</v>
      </c>
      <c r="L6" s="630"/>
      <c r="M6" s="630"/>
    </row>
    <row r="7" spans="1:18" ht="12.75" customHeight="1">
      <c r="A7" s="636"/>
      <c r="B7" s="636"/>
      <c r="C7" s="636"/>
      <c r="D7" s="636"/>
      <c r="E7" s="636"/>
      <c r="F7" s="629"/>
      <c r="G7" s="636"/>
      <c r="H7" s="636"/>
      <c r="I7" s="636"/>
      <c r="J7" s="629"/>
      <c r="K7" s="630"/>
      <c r="L7" s="630"/>
      <c r="M7" s="630"/>
    </row>
    <row r="8" spans="1:18" ht="85.95" customHeight="1">
      <c r="A8" s="636"/>
      <c r="B8" s="636"/>
      <c r="C8" s="636"/>
      <c r="D8" s="636"/>
      <c r="E8" s="636"/>
      <c r="F8" s="629"/>
      <c r="G8" s="636"/>
      <c r="H8" s="636"/>
      <c r="I8" s="636"/>
      <c r="J8" s="629"/>
      <c r="K8" s="79" t="s">
        <v>12</v>
      </c>
      <c r="L8" s="80" t="s">
        <v>13</v>
      </c>
      <c r="M8" s="80" t="s">
        <v>14</v>
      </c>
    </row>
    <row r="9" spans="1:18" ht="28.95" customHeight="1">
      <c r="A9" s="81"/>
      <c r="B9" s="631" t="s">
        <v>114</v>
      </c>
      <c r="C9" s="631"/>
      <c r="D9" s="631"/>
      <c r="E9" s="631"/>
      <c r="F9" s="631"/>
      <c r="G9" s="631"/>
      <c r="H9" s="631"/>
      <c r="I9" s="631"/>
      <c r="J9" s="631"/>
      <c r="K9" s="631"/>
      <c r="L9" s="631"/>
      <c r="M9" s="631"/>
    </row>
    <row r="10" spans="1:18" ht="28.95" customHeight="1">
      <c r="A10" s="81"/>
      <c r="B10" s="619" t="s">
        <v>115</v>
      </c>
      <c r="C10" s="619"/>
      <c r="D10" s="619"/>
      <c r="E10" s="619"/>
      <c r="F10" s="619"/>
      <c r="G10" s="619"/>
      <c r="H10" s="619"/>
      <c r="I10" s="619"/>
      <c r="J10" s="619"/>
      <c r="K10" s="619"/>
      <c r="L10" s="619"/>
      <c r="M10" s="619"/>
    </row>
    <row r="11" spans="1:18" ht="28.95" customHeight="1">
      <c r="A11" s="81"/>
      <c r="B11" s="82" t="s">
        <v>16</v>
      </c>
      <c r="C11" s="632" t="s">
        <v>116</v>
      </c>
      <c r="D11" s="632"/>
      <c r="E11" s="632"/>
      <c r="F11" s="632"/>
      <c r="G11" s="632"/>
      <c r="H11" s="632"/>
      <c r="I11" s="632"/>
      <c r="J11" s="632"/>
      <c r="K11" s="632"/>
      <c r="L11" s="632"/>
      <c r="M11" s="632"/>
    </row>
    <row r="12" spans="1:18" ht="28.95" customHeight="1">
      <c r="A12" s="81"/>
      <c r="B12" s="82" t="s">
        <v>16</v>
      </c>
      <c r="C12" s="82" t="s">
        <v>16</v>
      </c>
      <c r="D12" s="619" t="s">
        <v>939</v>
      </c>
      <c r="E12" s="619"/>
      <c r="F12" s="619"/>
      <c r="G12" s="619"/>
      <c r="H12" s="619"/>
      <c r="I12" s="619"/>
      <c r="J12" s="619"/>
      <c r="K12" s="619"/>
      <c r="L12" s="619"/>
      <c r="M12" s="619"/>
    </row>
    <row r="13" spans="1:18" ht="28.95" customHeight="1">
      <c r="A13" s="82" t="s">
        <v>36</v>
      </c>
      <c r="B13" s="82" t="s">
        <v>16</v>
      </c>
      <c r="C13" s="82" t="s">
        <v>16</v>
      </c>
      <c r="D13" s="82" t="s">
        <v>16</v>
      </c>
      <c r="E13" s="619" t="s">
        <v>1216</v>
      </c>
      <c r="F13" s="619"/>
      <c r="G13" s="619"/>
      <c r="H13" s="619"/>
      <c r="I13" s="619"/>
      <c r="J13" s="619"/>
      <c r="K13" s="619"/>
      <c r="L13" s="619"/>
      <c r="M13" s="619"/>
    </row>
    <row r="14" spans="1:18" ht="63" customHeight="1">
      <c r="A14" s="82"/>
      <c r="B14" s="82"/>
      <c r="C14" s="82"/>
      <c r="D14" s="82"/>
      <c r="E14" s="82" t="s">
        <v>16</v>
      </c>
      <c r="F14" s="74" t="s">
        <v>940</v>
      </c>
      <c r="G14" s="582" t="s">
        <v>1354</v>
      </c>
      <c r="H14" s="583">
        <v>1102.03</v>
      </c>
      <c r="I14" s="583" t="s">
        <v>606</v>
      </c>
      <c r="J14" s="629" t="s">
        <v>1355</v>
      </c>
      <c r="K14" s="532" t="s">
        <v>942</v>
      </c>
      <c r="L14" s="617" t="s">
        <v>21</v>
      </c>
      <c r="M14" s="81">
        <v>1</v>
      </c>
    </row>
    <row r="15" spans="1:18" ht="56.25" customHeight="1">
      <c r="A15" s="82"/>
      <c r="B15" s="82"/>
      <c r="C15" s="82"/>
      <c r="D15" s="82"/>
      <c r="E15" s="82" t="s">
        <v>31</v>
      </c>
      <c r="F15" s="74" t="s">
        <v>941</v>
      </c>
      <c r="G15" s="582"/>
      <c r="H15" s="583"/>
      <c r="I15" s="583"/>
      <c r="J15" s="630"/>
      <c r="K15" s="604"/>
      <c r="L15" s="618"/>
      <c r="M15" s="81">
        <v>1</v>
      </c>
    </row>
    <row r="16" spans="1:18" ht="51.75" customHeight="1">
      <c r="A16" s="82"/>
      <c r="B16" s="82"/>
      <c r="C16" s="82"/>
      <c r="D16" s="82"/>
      <c r="E16" s="82" t="s">
        <v>36</v>
      </c>
      <c r="F16" s="74" t="s">
        <v>1218</v>
      </c>
      <c r="G16" s="582"/>
      <c r="H16" s="583"/>
      <c r="I16" s="583"/>
      <c r="J16" s="630"/>
      <c r="K16" s="604"/>
      <c r="L16" s="618"/>
      <c r="M16" s="81">
        <v>1</v>
      </c>
    </row>
    <row r="17" spans="1:15" ht="49.5" customHeight="1">
      <c r="A17" s="82"/>
      <c r="B17" s="82"/>
      <c r="C17" s="82"/>
      <c r="D17" s="82"/>
      <c r="E17" s="82" t="s">
        <v>37</v>
      </c>
      <c r="F17" s="74" t="s">
        <v>1217</v>
      </c>
      <c r="G17" s="582"/>
      <c r="H17" s="583"/>
      <c r="I17" s="583"/>
      <c r="J17" s="630"/>
      <c r="K17" s="533"/>
      <c r="L17" s="633"/>
      <c r="M17" s="81">
        <v>1</v>
      </c>
    </row>
    <row r="18" spans="1:15" ht="28.95" customHeight="1">
      <c r="A18" s="82"/>
      <c r="B18" s="82"/>
      <c r="C18" s="82"/>
      <c r="D18" s="82"/>
      <c r="E18" s="82"/>
      <c r="F18" s="74"/>
      <c r="G18" s="83" t="s">
        <v>11</v>
      </c>
      <c r="H18" s="83">
        <f>H14</f>
        <v>1102.03</v>
      </c>
      <c r="I18" s="84"/>
      <c r="J18" s="85"/>
      <c r="K18" s="81"/>
      <c r="L18" s="81"/>
      <c r="M18" s="81"/>
    </row>
    <row r="19" spans="1:15" ht="27.75" customHeight="1">
      <c r="A19" s="82"/>
      <c r="B19" s="82"/>
      <c r="C19" s="82"/>
      <c r="D19" s="616" t="s">
        <v>33</v>
      </c>
      <c r="E19" s="616"/>
      <c r="F19" s="616"/>
      <c r="G19" s="616"/>
      <c r="H19" s="90">
        <f>H18</f>
        <v>1102.03</v>
      </c>
      <c r="I19" s="90"/>
      <c r="J19" s="91"/>
      <c r="K19" s="90"/>
      <c r="L19" s="90"/>
      <c r="M19" s="90"/>
    </row>
    <row r="20" spans="1:15" ht="28.95" customHeight="1">
      <c r="A20" s="81"/>
      <c r="B20" s="82" t="s">
        <v>16</v>
      </c>
      <c r="C20" s="82" t="s">
        <v>31</v>
      </c>
      <c r="D20" s="619" t="s">
        <v>1356</v>
      </c>
      <c r="E20" s="619"/>
      <c r="F20" s="619"/>
      <c r="G20" s="619"/>
      <c r="H20" s="619"/>
      <c r="I20" s="619"/>
      <c r="J20" s="619"/>
      <c r="K20" s="619"/>
      <c r="L20" s="619"/>
      <c r="M20" s="619"/>
    </row>
    <row r="21" spans="1:15" ht="28.95" hidden="1" customHeight="1">
      <c r="A21" s="82" t="s">
        <v>36</v>
      </c>
      <c r="B21" s="82" t="s">
        <v>16</v>
      </c>
      <c r="C21" s="82" t="s">
        <v>31</v>
      </c>
      <c r="D21" s="82" t="s">
        <v>16</v>
      </c>
      <c r="E21" s="619" t="s">
        <v>943</v>
      </c>
      <c r="F21" s="619"/>
      <c r="G21" s="619"/>
      <c r="H21" s="619"/>
      <c r="I21" s="619"/>
      <c r="J21" s="619"/>
      <c r="K21" s="619"/>
      <c r="L21" s="619"/>
      <c r="M21" s="619"/>
    </row>
    <row r="22" spans="1:15" ht="28.95" hidden="1" customHeight="1">
      <c r="A22" s="82"/>
      <c r="B22" s="82"/>
      <c r="C22" s="82"/>
      <c r="D22" s="82"/>
      <c r="E22" s="82" t="s">
        <v>16</v>
      </c>
      <c r="F22" s="74" t="s">
        <v>556</v>
      </c>
      <c r="G22" s="582" t="s">
        <v>20</v>
      </c>
      <c r="H22" s="583">
        <v>0</v>
      </c>
      <c r="I22" s="583" t="s">
        <v>574</v>
      </c>
      <c r="J22" s="629" t="s">
        <v>838</v>
      </c>
      <c r="K22" s="88" t="s">
        <v>560</v>
      </c>
      <c r="L22" s="81" t="s">
        <v>21</v>
      </c>
      <c r="M22" s="81">
        <v>750</v>
      </c>
    </row>
    <row r="23" spans="1:15" ht="28.95" hidden="1" customHeight="1">
      <c r="A23" s="82"/>
      <c r="B23" s="82"/>
      <c r="C23" s="82"/>
      <c r="D23" s="82"/>
      <c r="E23" s="82" t="s">
        <v>31</v>
      </c>
      <c r="F23" s="197" t="s">
        <v>557</v>
      </c>
      <c r="G23" s="582"/>
      <c r="H23" s="583"/>
      <c r="I23" s="583"/>
      <c r="J23" s="630"/>
      <c r="K23" s="87" t="s">
        <v>560</v>
      </c>
      <c r="L23" s="81" t="s">
        <v>21</v>
      </c>
      <c r="M23" s="81">
        <v>85</v>
      </c>
    </row>
    <row r="24" spans="1:15" ht="28.95" hidden="1" customHeight="1">
      <c r="A24" s="82"/>
      <c r="B24" s="82"/>
      <c r="C24" s="82"/>
      <c r="D24" s="82"/>
      <c r="E24" s="82" t="s">
        <v>36</v>
      </c>
      <c r="F24" s="197" t="s">
        <v>558</v>
      </c>
      <c r="G24" s="582"/>
      <c r="H24" s="583"/>
      <c r="I24" s="583"/>
      <c r="J24" s="630"/>
      <c r="K24" s="87" t="s">
        <v>560</v>
      </c>
      <c r="L24" s="81" t="s">
        <v>21</v>
      </c>
      <c r="M24" s="81">
        <v>22</v>
      </c>
    </row>
    <row r="25" spans="1:15" ht="28.95" hidden="1" customHeight="1">
      <c r="A25" s="82"/>
      <c r="B25" s="82"/>
      <c r="C25" s="82"/>
      <c r="D25" s="82"/>
      <c r="E25" s="82" t="s">
        <v>37</v>
      </c>
      <c r="F25" s="197" t="s">
        <v>559</v>
      </c>
      <c r="G25" s="582"/>
      <c r="H25" s="583"/>
      <c r="I25" s="583"/>
      <c r="J25" s="630"/>
      <c r="K25" s="88" t="s">
        <v>573</v>
      </c>
      <c r="L25" s="81" t="s">
        <v>21</v>
      </c>
      <c r="M25" s="81">
        <v>8</v>
      </c>
    </row>
    <row r="26" spans="1:15" ht="28.95" hidden="1" customHeight="1">
      <c r="A26" s="82"/>
      <c r="B26" s="82"/>
      <c r="C26" s="82"/>
      <c r="D26" s="82"/>
      <c r="E26" s="82"/>
      <c r="F26" s="74"/>
      <c r="G26" s="83" t="s">
        <v>11</v>
      </c>
      <c r="H26" s="83">
        <f>H22</f>
        <v>0</v>
      </c>
      <c r="I26" s="84"/>
      <c r="J26" s="85"/>
      <c r="K26" s="81"/>
      <c r="L26" s="81"/>
      <c r="M26" s="81"/>
    </row>
    <row r="27" spans="1:15" ht="28.95" customHeight="1">
      <c r="A27" s="82" t="s">
        <v>36</v>
      </c>
      <c r="B27" s="82" t="s">
        <v>16</v>
      </c>
      <c r="C27" s="82" t="s">
        <v>31</v>
      </c>
      <c r="D27" s="82" t="s">
        <v>36</v>
      </c>
      <c r="E27" s="619" t="s">
        <v>1357</v>
      </c>
      <c r="F27" s="619"/>
      <c r="G27" s="619"/>
      <c r="H27" s="619"/>
      <c r="I27" s="619"/>
      <c r="J27" s="619"/>
      <c r="K27" s="619"/>
      <c r="L27" s="619"/>
      <c r="M27" s="619"/>
    </row>
    <row r="28" spans="1:15" ht="73.5" customHeight="1">
      <c r="A28" s="82"/>
      <c r="B28" s="82"/>
      <c r="C28" s="82"/>
      <c r="D28" s="82"/>
      <c r="E28" s="82" t="s">
        <v>16</v>
      </c>
      <c r="F28" s="203" t="s">
        <v>1391</v>
      </c>
      <c r="G28" s="582" t="s">
        <v>20</v>
      </c>
      <c r="H28" s="583">
        <v>43.8</v>
      </c>
      <c r="I28" s="583" t="s">
        <v>574</v>
      </c>
      <c r="J28" s="629" t="s">
        <v>1355</v>
      </c>
      <c r="K28" s="532" t="s">
        <v>1390</v>
      </c>
      <c r="L28" s="617" t="s">
        <v>21</v>
      </c>
      <c r="M28" s="617">
        <v>37</v>
      </c>
      <c r="O28" s="50"/>
    </row>
    <row r="29" spans="1:15" ht="39.75" hidden="1" customHeight="1">
      <c r="A29" s="82"/>
      <c r="B29" s="82"/>
      <c r="C29" s="82"/>
      <c r="D29" s="82"/>
      <c r="E29" s="82" t="s">
        <v>31</v>
      </c>
      <c r="F29" s="255"/>
      <c r="G29" s="582"/>
      <c r="H29" s="583"/>
      <c r="I29" s="583"/>
      <c r="J29" s="630"/>
      <c r="K29" s="604"/>
      <c r="L29" s="618"/>
      <c r="M29" s="618"/>
    </row>
    <row r="30" spans="1:15" ht="48.75" hidden="1" customHeight="1">
      <c r="A30" s="82"/>
      <c r="B30" s="82"/>
      <c r="C30" s="82"/>
      <c r="D30" s="82"/>
      <c r="E30" s="82" t="s">
        <v>36</v>
      </c>
      <c r="F30" s="255"/>
      <c r="G30" s="582"/>
      <c r="H30" s="583"/>
      <c r="I30" s="583"/>
      <c r="J30" s="630"/>
      <c r="K30" s="604"/>
      <c r="L30" s="618"/>
      <c r="M30" s="618"/>
    </row>
    <row r="31" spans="1:15" ht="28.95" customHeight="1">
      <c r="A31" s="82"/>
      <c r="B31" s="82"/>
      <c r="C31" s="82"/>
      <c r="D31" s="82"/>
      <c r="E31" s="82"/>
      <c r="F31" s="74"/>
      <c r="G31" s="83" t="s">
        <v>11</v>
      </c>
      <c r="H31" s="83">
        <f>H28</f>
        <v>43.8</v>
      </c>
      <c r="I31" s="84"/>
      <c r="J31" s="85"/>
      <c r="K31" s="81"/>
      <c r="L31" s="81"/>
      <c r="M31" s="81"/>
    </row>
    <row r="32" spans="1:15" ht="28.95" customHeight="1">
      <c r="A32" s="82" t="s">
        <v>36</v>
      </c>
      <c r="B32" s="82" t="s">
        <v>16</v>
      </c>
      <c r="C32" s="82" t="s">
        <v>31</v>
      </c>
      <c r="D32" s="82" t="s">
        <v>31</v>
      </c>
      <c r="E32" s="619" t="s">
        <v>1358</v>
      </c>
      <c r="F32" s="619"/>
      <c r="G32" s="619"/>
      <c r="H32" s="619"/>
      <c r="I32" s="619"/>
      <c r="J32" s="619"/>
      <c r="K32" s="619"/>
      <c r="L32" s="619"/>
      <c r="M32" s="619"/>
    </row>
    <row r="33" spans="1:15" ht="119.25" customHeight="1">
      <c r="A33" s="82"/>
      <c r="B33" s="82"/>
      <c r="C33" s="82"/>
      <c r="D33" s="82"/>
      <c r="E33" s="82" t="s">
        <v>16</v>
      </c>
      <c r="F33" s="74" t="s">
        <v>1392</v>
      </c>
      <c r="G33" s="620" t="s">
        <v>20</v>
      </c>
      <c r="H33" s="623">
        <v>40</v>
      </c>
      <c r="I33" s="623" t="s">
        <v>574</v>
      </c>
      <c r="J33" s="626" t="s">
        <v>1398</v>
      </c>
      <c r="K33" s="88" t="s">
        <v>1393</v>
      </c>
      <c r="L33" s="81" t="s">
        <v>21</v>
      </c>
      <c r="M33" s="81">
        <v>1</v>
      </c>
      <c r="O33" s="50"/>
    </row>
    <row r="34" spans="1:15" ht="28.95" hidden="1" customHeight="1">
      <c r="A34" s="82"/>
      <c r="B34" s="82"/>
      <c r="C34" s="82"/>
      <c r="D34" s="82"/>
      <c r="E34" s="82" t="s">
        <v>31</v>
      </c>
      <c r="F34" s="197" t="s">
        <v>677</v>
      </c>
      <c r="G34" s="621"/>
      <c r="H34" s="624"/>
      <c r="I34" s="624"/>
      <c r="J34" s="627"/>
      <c r="K34" s="88" t="s">
        <v>680</v>
      </c>
      <c r="L34" s="81" t="s">
        <v>21</v>
      </c>
      <c r="M34" s="81">
        <v>1</v>
      </c>
    </row>
    <row r="35" spans="1:15" ht="28.95" hidden="1" customHeight="1">
      <c r="A35" s="82"/>
      <c r="B35" s="82"/>
      <c r="C35" s="82"/>
      <c r="D35" s="82"/>
      <c r="E35" s="82" t="s">
        <v>36</v>
      </c>
      <c r="F35" s="197" t="s">
        <v>839</v>
      </c>
      <c r="G35" s="621"/>
      <c r="H35" s="624"/>
      <c r="I35" s="624"/>
      <c r="J35" s="627"/>
      <c r="K35" s="88" t="s">
        <v>680</v>
      </c>
      <c r="L35" s="81" t="s">
        <v>21</v>
      </c>
      <c r="M35" s="81">
        <v>1</v>
      </c>
    </row>
    <row r="36" spans="1:15" ht="47.25" hidden="1" customHeight="1">
      <c r="A36" s="82"/>
      <c r="B36" s="82"/>
      <c r="C36" s="82"/>
      <c r="D36" s="82"/>
      <c r="E36" s="82" t="s">
        <v>37</v>
      </c>
      <c r="F36" s="197" t="s">
        <v>678</v>
      </c>
      <c r="G36" s="622"/>
      <c r="H36" s="625"/>
      <c r="I36" s="625"/>
      <c r="J36" s="628"/>
      <c r="K36" s="87" t="s">
        <v>679</v>
      </c>
      <c r="L36" s="81" t="s">
        <v>89</v>
      </c>
      <c r="M36" s="81">
        <v>2</v>
      </c>
    </row>
    <row r="37" spans="1:15" ht="28.95" customHeight="1">
      <c r="A37" s="82"/>
      <c r="B37" s="82"/>
      <c r="C37" s="82"/>
      <c r="D37" s="82"/>
      <c r="E37" s="82"/>
      <c r="F37" s="74"/>
      <c r="G37" s="83" t="s">
        <v>11</v>
      </c>
      <c r="H37" s="83">
        <f>H33</f>
        <v>40</v>
      </c>
      <c r="I37" s="84"/>
      <c r="J37" s="85"/>
      <c r="K37" s="81"/>
      <c r="L37" s="81"/>
      <c r="M37" s="81"/>
    </row>
    <row r="38" spans="1:15" ht="28.95" customHeight="1">
      <c r="A38" s="82" t="s">
        <v>36</v>
      </c>
      <c r="B38" s="82" t="s">
        <v>16</v>
      </c>
      <c r="C38" s="82" t="s">
        <v>31</v>
      </c>
      <c r="D38" s="82" t="s">
        <v>36</v>
      </c>
      <c r="E38" s="619" t="s">
        <v>1359</v>
      </c>
      <c r="F38" s="619"/>
      <c r="G38" s="619"/>
      <c r="H38" s="619"/>
      <c r="I38" s="619"/>
      <c r="J38" s="619"/>
      <c r="K38" s="619"/>
      <c r="L38" s="619"/>
      <c r="M38" s="619"/>
    </row>
    <row r="39" spans="1:15" ht="28.95" customHeight="1">
      <c r="A39" s="82"/>
      <c r="B39" s="82"/>
      <c r="C39" s="82"/>
      <c r="D39" s="82"/>
      <c r="E39" s="82" t="s">
        <v>16</v>
      </c>
      <c r="F39" s="203" t="s">
        <v>531</v>
      </c>
      <c r="G39" s="582" t="s">
        <v>20</v>
      </c>
      <c r="H39" s="583">
        <v>12</v>
      </c>
      <c r="I39" s="583" t="s">
        <v>574</v>
      </c>
      <c r="J39" s="629" t="s">
        <v>1355</v>
      </c>
      <c r="K39" s="532" t="s">
        <v>944</v>
      </c>
      <c r="L39" s="617" t="s">
        <v>21</v>
      </c>
      <c r="M39" s="617">
        <v>6</v>
      </c>
      <c r="O39" s="50"/>
    </row>
    <row r="40" spans="1:15" ht="39.75" customHeight="1">
      <c r="A40" s="82"/>
      <c r="B40" s="82"/>
      <c r="C40" s="82"/>
      <c r="D40" s="82"/>
      <c r="E40" s="82" t="s">
        <v>31</v>
      </c>
      <c r="F40" s="203" t="s">
        <v>950</v>
      </c>
      <c r="G40" s="582"/>
      <c r="H40" s="583"/>
      <c r="I40" s="583"/>
      <c r="J40" s="630"/>
      <c r="K40" s="604"/>
      <c r="L40" s="618"/>
      <c r="M40" s="618"/>
      <c r="N40" s="256"/>
    </row>
    <row r="41" spans="1:15" ht="48.75" customHeight="1">
      <c r="A41" s="82"/>
      <c r="B41" s="82"/>
      <c r="C41" s="82"/>
      <c r="D41" s="82"/>
      <c r="E41" s="82" t="s">
        <v>36</v>
      </c>
      <c r="F41" s="203" t="s">
        <v>951</v>
      </c>
      <c r="G41" s="582"/>
      <c r="H41" s="583"/>
      <c r="I41" s="583"/>
      <c r="J41" s="630"/>
      <c r="K41" s="604"/>
      <c r="L41" s="618"/>
      <c r="M41" s="618"/>
    </row>
    <row r="42" spans="1:15" ht="33" customHeight="1">
      <c r="A42" s="82"/>
      <c r="B42" s="82"/>
      <c r="C42" s="82"/>
      <c r="D42" s="82"/>
      <c r="E42" s="82"/>
      <c r="F42" s="74"/>
      <c r="G42" s="83" t="s">
        <v>11</v>
      </c>
      <c r="H42" s="83">
        <f>H39</f>
        <v>12</v>
      </c>
      <c r="I42" s="84"/>
      <c r="J42" s="85"/>
      <c r="K42" s="81"/>
      <c r="L42" s="81"/>
      <c r="M42" s="81"/>
    </row>
    <row r="43" spans="1:15" ht="28.95" customHeight="1">
      <c r="A43" s="82" t="s">
        <v>36</v>
      </c>
      <c r="B43" s="82" t="s">
        <v>16</v>
      </c>
      <c r="C43" s="82" t="s">
        <v>31</v>
      </c>
      <c r="D43" s="82" t="s">
        <v>37</v>
      </c>
      <c r="E43" s="619" t="s">
        <v>1394</v>
      </c>
      <c r="F43" s="619"/>
      <c r="G43" s="619"/>
      <c r="H43" s="619"/>
      <c r="I43" s="619"/>
      <c r="J43" s="619"/>
      <c r="K43" s="619"/>
      <c r="L43" s="619"/>
      <c r="M43" s="619"/>
    </row>
    <row r="44" spans="1:15" ht="147" customHeight="1">
      <c r="A44" s="82"/>
      <c r="B44" s="82"/>
      <c r="C44" s="82"/>
      <c r="D44" s="82"/>
      <c r="E44" s="82" t="s">
        <v>16</v>
      </c>
      <c r="F44" s="74" t="s">
        <v>1395</v>
      </c>
      <c r="G44" s="620" t="s">
        <v>20</v>
      </c>
      <c r="H44" s="623">
        <v>2</v>
      </c>
      <c r="I44" s="623" t="s">
        <v>574</v>
      </c>
      <c r="J44" s="626" t="s">
        <v>1399</v>
      </c>
      <c r="K44" s="267" t="s">
        <v>1396</v>
      </c>
      <c r="L44" s="170" t="s">
        <v>21</v>
      </c>
      <c r="M44" s="271" t="s">
        <v>1397</v>
      </c>
      <c r="O44" s="50"/>
    </row>
    <row r="45" spans="1:15" ht="28.95" hidden="1" customHeight="1">
      <c r="A45" s="82"/>
      <c r="B45" s="82"/>
      <c r="C45" s="82"/>
      <c r="D45" s="82"/>
      <c r="E45" s="82" t="s">
        <v>31</v>
      </c>
      <c r="F45" s="197" t="s">
        <v>677</v>
      </c>
      <c r="G45" s="621"/>
      <c r="H45" s="624"/>
      <c r="I45" s="624"/>
      <c r="J45" s="627"/>
      <c r="K45" s="88" t="s">
        <v>680</v>
      </c>
      <c r="L45" s="81" t="s">
        <v>21</v>
      </c>
      <c r="M45" s="81">
        <v>1</v>
      </c>
    </row>
    <row r="46" spans="1:15" ht="28.95" hidden="1" customHeight="1">
      <c r="A46" s="82"/>
      <c r="B46" s="82"/>
      <c r="C46" s="82"/>
      <c r="D46" s="82"/>
      <c r="E46" s="82" t="s">
        <v>36</v>
      </c>
      <c r="F46" s="197" t="s">
        <v>839</v>
      </c>
      <c r="G46" s="621"/>
      <c r="H46" s="624"/>
      <c r="I46" s="624"/>
      <c r="J46" s="627"/>
      <c r="K46" s="88" t="s">
        <v>680</v>
      </c>
      <c r="L46" s="81" t="s">
        <v>21</v>
      </c>
      <c r="M46" s="81">
        <v>1</v>
      </c>
    </row>
    <row r="47" spans="1:15" ht="47.25" hidden="1" customHeight="1">
      <c r="A47" s="82"/>
      <c r="B47" s="82"/>
      <c r="C47" s="82"/>
      <c r="D47" s="82"/>
      <c r="E47" s="82" t="s">
        <v>37</v>
      </c>
      <c r="F47" s="197" t="s">
        <v>678</v>
      </c>
      <c r="G47" s="622"/>
      <c r="H47" s="625"/>
      <c r="I47" s="625"/>
      <c r="J47" s="628"/>
      <c r="K47" s="87" t="s">
        <v>679</v>
      </c>
      <c r="L47" s="81" t="s">
        <v>89</v>
      </c>
      <c r="M47" s="81">
        <v>2</v>
      </c>
    </row>
    <row r="48" spans="1:15" ht="28.95" customHeight="1">
      <c r="A48" s="82"/>
      <c r="B48" s="82"/>
      <c r="C48" s="82"/>
      <c r="D48" s="82"/>
      <c r="E48" s="82"/>
      <c r="F48" s="74"/>
      <c r="G48" s="83" t="s">
        <v>11</v>
      </c>
      <c r="H48" s="83">
        <f>H44</f>
        <v>2</v>
      </c>
      <c r="I48" s="84"/>
      <c r="J48" s="85"/>
      <c r="K48" s="81"/>
      <c r="L48" s="81"/>
      <c r="M48" s="81"/>
    </row>
    <row r="49" spans="1:13" ht="28.95" customHeight="1">
      <c r="A49" s="82" t="s">
        <v>36</v>
      </c>
      <c r="B49" s="82" t="s">
        <v>16</v>
      </c>
      <c r="C49" s="82" t="s">
        <v>31</v>
      </c>
      <c r="D49" s="82" t="s">
        <v>41</v>
      </c>
      <c r="E49" s="619" t="s">
        <v>1219</v>
      </c>
      <c r="F49" s="619"/>
      <c r="G49" s="619"/>
      <c r="H49" s="619"/>
      <c r="I49" s="619"/>
      <c r="J49" s="619"/>
      <c r="K49" s="619"/>
      <c r="L49" s="619"/>
      <c r="M49" s="619"/>
    </row>
    <row r="50" spans="1:13" ht="60" customHeight="1">
      <c r="A50" s="98"/>
      <c r="B50" s="98"/>
      <c r="C50" s="98"/>
      <c r="D50" s="98"/>
      <c r="E50" s="98" t="s">
        <v>16</v>
      </c>
      <c r="F50" s="102" t="s">
        <v>1220</v>
      </c>
      <c r="G50" s="181" t="s">
        <v>20</v>
      </c>
      <c r="H50" s="182">
        <v>35</v>
      </c>
      <c r="I50" s="87" t="s">
        <v>606</v>
      </c>
      <c r="J50" s="183" t="s">
        <v>1360</v>
      </c>
      <c r="K50" s="185" t="s">
        <v>1221</v>
      </c>
      <c r="L50" s="181" t="s">
        <v>89</v>
      </c>
      <c r="M50" s="181">
        <v>100</v>
      </c>
    </row>
    <row r="51" spans="1:13" ht="33" customHeight="1">
      <c r="A51" s="82"/>
      <c r="B51" s="82"/>
      <c r="C51" s="82"/>
      <c r="D51" s="82"/>
      <c r="E51" s="82"/>
      <c r="F51" s="74"/>
      <c r="G51" s="83" t="s">
        <v>11</v>
      </c>
      <c r="H51" s="83">
        <f>H50</f>
        <v>35</v>
      </c>
      <c r="I51" s="84"/>
      <c r="J51" s="85"/>
      <c r="K51" s="81"/>
      <c r="L51" s="81"/>
      <c r="M51" s="81"/>
    </row>
    <row r="52" spans="1:13" ht="27.75" customHeight="1">
      <c r="A52" s="616"/>
      <c r="B52" s="82"/>
      <c r="C52" s="82"/>
      <c r="D52" s="616" t="s">
        <v>33</v>
      </c>
      <c r="E52" s="616"/>
      <c r="F52" s="616"/>
      <c r="G52" s="616"/>
      <c r="H52" s="90">
        <f>H42+H31+H26+H51</f>
        <v>90.8</v>
      </c>
      <c r="I52" s="90"/>
      <c r="J52" s="91"/>
      <c r="K52" s="90"/>
      <c r="L52" s="90"/>
      <c r="M52" s="90"/>
    </row>
    <row r="53" spans="1:13" ht="27.75" customHeight="1">
      <c r="A53" s="616"/>
      <c r="B53" s="82"/>
      <c r="C53" s="616" t="s">
        <v>57</v>
      </c>
      <c r="D53" s="616"/>
      <c r="E53" s="616"/>
      <c r="F53" s="616"/>
      <c r="G53" s="616"/>
      <c r="H53" s="90">
        <f>H52+H19</f>
        <v>1192.83</v>
      </c>
      <c r="I53" s="90"/>
      <c r="J53" s="91"/>
      <c r="K53" s="90"/>
      <c r="L53" s="90"/>
      <c r="M53" s="90"/>
    </row>
    <row r="54" spans="1:13" ht="29.25" customHeight="1">
      <c r="A54" s="616"/>
      <c r="B54" s="82"/>
      <c r="C54" s="94"/>
      <c r="D54" s="616" t="s">
        <v>117</v>
      </c>
      <c r="E54" s="616"/>
      <c r="F54" s="616"/>
      <c r="G54" s="616"/>
      <c r="H54" s="90">
        <f>H53</f>
        <v>1192.83</v>
      </c>
      <c r="I54" s="90"/>
      <c r="J54" s="91"/>
      <c r="K54" s="90"/>
      <c r="L54" s="90"/>
      <c r="M54" s="90"/>
    </row>
    <row r="55" spans="1:13">
      <c r="B55" s="3"/>
      <c r="G55" s="3"/>
      <c r="H55" s="23"/>
    </row>
    <row r="56" spans="1:13">
      <c r="B56" s="3"/>
      <c r="G56" s="3"/>
      <c r="H56" s="23"/>
    </row>
    <row r="57" spans="1:13">
      <c r="G57" s="1"/>
      <c r="H57" s="51"/>
    </row>
    <row r="58" spans="1:13">
      <c r="G58" s="1"/>
      <c r="H58" s="51"/>
    </row>
    <row r="59" spans="1:13">
      <c r="G59" s="1"/>
      <c r="H59" s="51"/>
    </row>
    <row r="60" spans="1:13">
      <c r="G60" s="1"/>
      <c r="H60" s="51"/>
    </row>
    <row r="61" spans="1:13">
      <c r="G61" s="1"/>
      <c r="H61" s="51"/>
    </row>
    <row r="62" spans="1:13">
      <c r="G62" s="1"/>
      <c r="H62" s="51"/>
    </row>
    <row r="63" spans="1:13">
      <c r="G63" s="1"/>
      <c r="H63" s="51"/>
    </row>
    <row r="64" spans="1:13">
      <c r="G64" s="1"/>
      <c r="H64" s="51"/>
    </row>
    <row r="65" spans="7:8">
      <c r="G65" s="1"/>
      <c r="H65" s="51"/>
    </row>
    <row r="66" spans="7:8">
      <c r="G66" s="1"/>
      <c r="H66" s="51"/>
    </row>
  </sheetData>
  <sheetProtection formatCells="0" formatColumns="0" formatRows="0" insertColumns="0" insertRows="0" insertHyperlinks="0" deleteColumns="0" deleteRows="0" sort="0" autoFilter="0" pivotTables="0"/>
  <mergeCells count="64">
    <mergeCell ref="A6:A8"/>
    <mergeCell ref="B6:B8"/>
    <mergeCell ref="C6:C8"/>
    <mergeCell ref="D6:D8"/>
    <mergeCell ref="F6:F8"/>
    <mergeCell ref="E6:E8"/>
    <mergeCell ref="A52:A54"/>
    <mergeCell ref="D52:G52"/>
    <mergeCell ref="C53:G53"/>
    <mergeCell ref="D54:G54"/>
    <mergeCell ref="G28:G30"/>
    <mergeCell ref="E32:M32"/>
    <mergeCell ref="G33:G36"/>
    <mergeCell ref="H33:H36"/>
    <mergeCell ref="I33:I36"/>
    <mergeCell ref="J33:J36"/>
    <mergeCell ref="H28:H30"/>
    <mergeCell ref="J28:J30"/>
    <mergeCell ref="I28:I30"/>
    <mergeCell ref="E38:M38"/>
    <mergeCell ref="M28:M30"/>
    <mergeCell ref="E49:M49"/>
    <mergeCell ref="K1:R1"/>
    <mergeCell ref="F2:K2"/>
    <mergeCell ref="F3:K3"/>
    <mergeCell ref="F4:K4"/>
    <mergeCell ref="I6:I8"/>
    <mergeCell ref="J6:J8"/>
    <mergeCell ref="K6:M7"/>
    <mergeCell ref="H6:H8"/>
    <mergeCell ref="G6:G8"/>
    <mergeCell ref="B9:M9"/>
    <mergeCell ref="B10:M10"/>
    <mergeCell ref="C11:M11"/>
    <mergeCell ref="D12:M12"/>
    <mergeCell ref="H14:H17"/>
    <mergeCell ref="E13:M13"/>
    <mergeCell ref="K14:K17"/>
    <mergeCell ref="L14:L17"/>
    <mergeCell ref="K28:K30"/>
    <mergeCell ref="L28:L30"/>
    <mergeCell ref="G14:G17"/>
    <mergeCell ref="J14:J17"/>
    <mergeCell ref="D19:G19"/>
    <mergeCell ref="E27:M27"/>
    <mergeCell ref="I14:I17"/>
    <mergeCell ref="D20:M20"/>
    <mergeCell ref="E21:M21"/>
    <mergeCell ref="G22:G25"/>
    <mergeCell ref="H22:H25"/>
    <mergeCell ref="I22:I25"/>
    <mergeCell ref="J22:J25"/>
    <mergeCell ref="L39:L41"/>
    <mergeCell ref="M39:M41"/>
    <mergeCell ref="E43:M43"/>
    <mergeCell ref="G44:G47"/>
    <mergeCell ref="H44:H47"/>
    <mergeCell ref="I44:I47"/>
    <mergeCell ref="J44:J47"/>
    <mergeCell ref="G39:G41"/>
    <mergeCell ref="H39:H41"/>
    <mergeCell ref="I39:I41"/>
    <mergeCell ref="J39:J41"/>
    <mergeCell ref="K39:K41"/>
  </mergeCells>
  <pageMargins left="0.7" right="0.7" top="0.75" bottom="0.75" header="0.3" footer="0.3"/>
  <pageSetup paperSize="9"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00"/>
  <sheetViews>
    <sheetView topLeftCell="A48" zoomScaleNormal="100" workbookViewId="0">
      <selection activeCell="F52" sqref="F52"/>
    </sheetView>
  </sheetViews>
  <sheetFormatPr defaultColWidth="8.88671875" defaultRowHeight="13.2"/>
  <cols>
    <col min="1" max="4" width="3.44140625" style="60" customWidth="1"/>
    <col min="5" max="5" width="3.44140625" style="8" customWidth="1"/>
    <col min="6" max="6" width="35.6640625" style="60" customWidth="1"/>
    <col min="7" max="7" width="9.109375" style="60" customWidth="1"/>
    <col min="8" max="8" width="9.88671875" style="62" customWidth="1"/>
    <col min="9" max="9" width="10.6640625" style="60" customWidth="1"/>
    <col min="10" max="10" width="33" style="71" customWidth="1"/>
    <col min="11" max="11" width="19.109375" style="60" customWidth="1"/>
    <col min="12" max="13" width="9.109375" style="60" customWidth="1"/>
    <col min="14" max="16384" width="8.88671875" style="60"/>
  </cols>
  <sheetData>
    <row r="1" spans="1:18" s="61" customFormat="1" ht="45.6" hidden="1" customHeight="1">
      <c r="A1" s="1"/>
      <c r="B1" s="3"/>
      <c r="C1" s="4"/>
      <c r="D1" s="3"/>
      <c r="E1" s="3"/>
      <c r="F1" s="1"/>
      <c r="G1" s="3"/>
      <c r="H1" s="5"/>
      <c r="I1" s="1"/>
      <c r="J1" s="53"/>
      <c r="K1" s="634" t="s">
        <v>623</v>
      </c>
      <c r="L1" s="635"/>
      <c r="M1" s="635"/>
      <c r="N1" s="635"/>
      <c r="O1" s="635"/>
      <c r="P1" s="635"/>
      <c r="Q1" s="635"/>
      <c r="R1" s="635"/>
    </row>
    <row r="2" spans="1:18" s="61" customFormat="1" ht="28.95" hidden="1" customHeight="1">
      <c r="A2" s="1"/>
      <c r="B2" s="3"/>
      <c r="C2" s="4"/>
      <c r="D2" s="3"/>
      <c r="E2" s="3"/>
      <c r="F2" s="561" t="s">
        <v>624</v>
      </c>
      <c r="G2" s="561"/>
      <c r="H2" s="561"/>
      <c r="I2" s="561"/>
      <c r="J2" s="561"/>
      <c r="K2" s="561"/>
      <c r="L2" s="67"/>
      <c r="M2" s="67"/>
      <c r="N2" s="67"/>
      <c r="O2" s="67"/>
      <c r="P2" s="67"/>
      <c r="Q2" s="67"/>
      <c r="R2" s="67"/>
    </row>
    <row r="3" spans="1:18" s="61" customFormat="1" ht="34.5" customHeight="1">
      <c r="A3" s="1"/>
      <c r="B3" s="2"/>
      <c r="C3" s="2"/>
      <c r="D3" s="2"/>
      <c r="E3" s="2"/>
      <c r="F3" s="561" t="s">
        <v>907</v>
      </c>
      <c r="G3" s="561"/>
      <c r="H3" s="561"/>
      <c r="I3" s="561"/>
      <c r="J3" s="561"/>
      <c r="K3" s="561"/>
      <c r="L3" s="1"/>
      <c r="M3" s="1"/>
      <c r="N3" s="1"/>
      <c r="O3" s="1"/>
      <c r="P3" s="1"/>
      <c r="Q3" s="1"/>
      <c r="R3" s="1"/>
    </row>
    <row r="4" spans="1:18" s="61" customFormat="1" ht="13.5" customHeight="1">
      <c r="A4" s="1"/>
      <c r="B4" s="2"/>
      <c r="C4" s="2"/>
      <c r="D4" s="2"/>
      <c r="E4" s="2"/>
      <c r="F4" s="562" t="s">
        <v>1</v>
      </c>
      <c r="G4" s="562"/>
      <c r="H4" s="562"/>
      <c r="I4" s="562"/>
      <c r="J4" s="562"/>
      <c r="K4" s="562"/>
      <c r="L4" s="1"/>
      <c r="M4" s="1"/>
      <c r="N4" s="1"/>
      <c r="O4" s="1"/>
      <c r="P4" s="1"/>
      <c r="Q4" s="1"/>
      <c r="R4" s="1"/>
    </row>
    <row r="5" spans="1:18" s="61" customFormat="1" ht="27.75" customHeight="1">
      <c r="A5" s="60"/>
      <c r="B5" s="6"/>
      <c r="C5" s="6"/>
      <c r="D5" s="6"/>
      <c r="E5" s="8"/>
      <c r="F5" s="6"/>
      <c r="G5" s="6"/>
      <c r="H5" s="12"/>
      <c r="I5" s="60"/>
      <c r="J5" s="71"/>
      <c r="K5" s="60"/>
      <c r="L5" s="60"/>
      <c r="M5" s="60"/>
      <c r="N5" s="60"/>
      <c r="O5" s="60"/>
      <c r="P5" s="60"/>
      <c r="Q5" s="60"/>
      <c r="R5" s="60"/>
    </row>
    <row r="6" spans="1:18" ht="45" customHeight="1">
      <c r="A6" s="563" t="s">
        <v>2</v>
      </c>
      <c r="B6" s="651" t="s">
        <v>3</v>
      </c>
      <c r="C6" s="651" t="s">
        <v>4</v>
      </c>
      <c r="D6" s="651" t="s">
        <v>5</v>
      </c>
      <c r="E6" s="651" t="s">
        <v>6</v>
      </c>
      <c r="F6" s="652" t="s">
        <v>96</v>
      </c>
      <c r="G6" s="651" t="s">
        <v>7</v>
      </c>
      <c r="H6" s="563" t="s">
        <v>1384</v>
      </c>
      <c r="I6" s="651" t="s">
        <v>8</v>
      </c>
      <c r="J6" s="629" t="s">
        <v>9</v>
      </c>
      <c r="K6" s="630" t="s">
        <v>10</v>
      </c>
      <c r="L6" s="630"/>
      <c r="M6" s="630"/>
    </row>
    <row r="7" spans="1:18" ht="12.75" customHeight="1">
      <c r="A7" s="564"/>
      <c r="B7" s="651"/>
      <c r="C7" s="651"/>
      <c r="D7" s="651"/>
      <c r="E7" s="651"/>
      <c r="F7" s="652"/>
      <c r="G7" s="651"/>
      <c r="H7" s="564"/>
      <c r="I7" s="651"/>
      <c r="J7" s="629"/>
      <c r="K7" s="630"/>
      <c r="L7" s="630"/>
      <c r="M7" s="630"/>
    </row>
    <row r="8" spans="1:18" ht="90.75" customHeight="1">
      <c r="A8" s="564"/>
      <c r="B8" s="563"/>
      <c r="C8" s="563"/>
      <c r="D8" s="563"/>
      <c r="E8" s="563"/>
      <c r="F8" s="614"/>
      <c r="G8" s="563"/>
      <c r="H8" s="564"/>
      <c r="I8" s="563"/>
      <c r="J8" s="626"/>
      <c r="K8" s="127" t="s">
        <v>12</v>
      </c>
      <c r="L8" s="128" t="s">
        <v>13</v>
      </c>
      <c r="M8" s="128" t="s">
        <v>14</v>
      </c>
    </row>
    <row r="9" spans="1:18" ht="28.95" customHeight="1">
      <c r="A9" s="81"/>
      <c r="B9" s="631" t="s">
        <v>114</v>
      </c>
      <c r="C9" s="631"/>
      <c r="D9" s="631"/>
      <c r="E9" s="631"/>
      <c r="F9" s="631"/>
      <c r="G9" s="631"/>
      <c r="H9" s="631"/>
      <c r="I9" s="631"/>
      <c r="J9" s="631"/>
      <c r="K9" s="631"/>
      <c r="L9" s="631"/>
      <c r="M9" s="631"/>
    </row>
    <row r="10" spans="1:18" ht="28.95" customHeight="1">
      <c r="A10" s="81"/>
      <c r="B10" s="619" t="s">
        <v>118</v>
      </c>
      <c r="C10" s="619"/>
      <c r="D10" s="619"/>
      <c r="E10" s="619"/>
      <c r="F10" s="619"/>
      <c r="G10" s="619"/>
      <c r="H10" s="619"/>
      <c r="I10" s="619"/>
      <c r="J10" s="619"/>
      <c r="K10" s="619"/>
      <c r="L10" s="619"/>
      <c r="M10" s="619"/>
    </row>
    <row r="11" spans="1:18" ht="28.95" customHeight="1">
      <c r="A11" s="81"/>
      <c r="B11" s="82" t="s">
        <v>16</v>
      </c>
      <c r="C11" s="631" t="s">
        <v>1222</v>
      </c>
      <c r="D11" s="631"/>
      <c r="E11" s="631"/>
      <c r="F11" s="631"/>
      <c r="G11" s="631"/>
      <c r="H11" s="631"/>
      <c r="I11" s="631"/>
      <c r="J11" s="631"/>
      <c r="K11" s="631"/>
      <c r="L11" s="631"/>
      <c r="M11" s="631"/>
    </row>
    <row r="12" spans="1:18" ht="28.95" customHeight="1">
      <c r="A12" s="81"/>
      <c r="B12" s="82" t="s">
        <v>16</v>
      </c>
      <c r="C12" s="82" t="s">
        <v>16</v>
      </c>
      <c r="D12" s="631" t="s">
        <v>1223</v>
      </c>
      <c r="E12" s="631"/>
      <c r="F12" s="631"/>
      <c r="G12" s="631"/>
      <c r="H12" s="631"/>
      <c r="I12" s="631"/>
      <c r="J12" s="631"/>
      <c r="K12" s="631"/>
      <c r="L12" s="631"/>
      <c r="M12" s="631"/>
    </row>
    <row r="13" spans="1:18" ht="28.95" customHeight="1">
      <c r="A13" s="82" t="s">
        <v>37</v>
      </c>
      <c r="B13" s="82" t="s">
        <v>16</v>
      </c>
      <c r="C13" s="82" t="s">
        <v>16</v>
      </c>
      <c r="D13" s="82" t="s">
        <v>31</v>
      </c>
      <c r="E13" s="619" t="s">
        <v>1224</v>
      </c>
      <c r="F13" s="619"/>
      <c r="G13" s="619"/>
      <c r="H13" s="619"/>
      <c r="I13" s="619"/>
      <c r="J13" s="619"/>
      <c r="K13" s="619"/>
      <c r="L13" s="619"/>
      <c r="M13" s="619"/>
    </row>
    <row r="14" spans="1:18" ht="65.25" customHeight="1">
      <c r="A14" s="82"/>
      <c r="B14" s="82"/>
      <c r="C14" s="82"/>
      <c r="D14" s="82"/>
      <c r="E14" s="82" t="s">
        <v>16</v>
      </c>
      <c r="F14" s="74" t="s">
        <v>1644</v>
      </c>
      <c r="G14" s="617" t="s">
        <v>20</v>
      </c>
      <c r="H14" s="523">
        <v>76</v>
      </c>
      <c r="I14" s="523" t="s">
        <v>770</v>
      </c>
      <c r="J14" s="626" t="s">
        <v>1645</v>
      </c>
      <c r="K14" s="532" t="s">
        <v>1412</v>
      </c>
      <c r="L14" s="617" t="s">
        <v>21</v>
      </c>
      <c r="M14" s="617">
        <v>1</v>
      </c>
    </row>
    <row r="15" spans="1:18" ht="23.25" customHeight="1">
      <c r="A15" s="82"/>
      <c r="B15" s="82"/>
      <c r="C15" s="82"/>
      <c r="D15" s="82"/>
      <c r="E15" s="82" t="s">
        <v>31</v>
      </c>
      <c r="F15" s="74" t="s">
        <v>1413</v>
      </c>
      <c r="G15" s="618"/>
      <c r="H15" s="648"/>
      <c r="I15" s="648"/>
      <c r="J15" s="627"/>
      <c r="K15" s="604"/>
      <c r="L15" s="618"/>
      <c r="M15" s="618"/>
    </row>
    <row r="16" spans="1:18" ht="23.25" customHeight="1">
      <c r="A16" s="82"/>
      <c r="B16" s="82"/>
      <c r="C16" s="82"/>
      <c r="D16" s="82"/>
      <c r="E16" s="82" t="s">
        <v>36</v>
      </c>
      <c r="F16" s="74" t="s">
        <v>1414</v>
      </c>
      <c r="G16" s="633"/>
      <c r="H16" s="524"/>
      <c r="I16" s="524"/>
      <c r="J16" s="628"/>
      <c r="K16" s="533"/>
      <c r="L16" s="633"/>
      <c r="M16" s="633"/>
    </row>
    <row r="17" spans="1:18" s="61" customFormat="1" ht="24.75" customHeight="1">
      <c r="A17" s="82"/>
      <c r="B17" s="82"/>
      <c r="C17" s="82"/>
      <c r="D17" s="82"/>
      <c r="E17" s="82"/>
      <c r="F17" s="74"/>
      <c r="G17" s="83" t="s">
        <v>11</v>
      </c>
      <c r="H17" s="83">
        <v>76</v>
      </c>
      <c r="I17" s="84"/>
      <c r="J17" s="85"/>
      <c r="K17" s="81"/>
      <c r="L17" s="81"/>
      <c r="M17" s="81"/>
      <c r="N17" s="60"/>
      <c r="O17" s="60"/>
      <c r="P17" s="60"/>
      <c r="Q17" s="60"/>
      <c r="R17" s="60"/>
    </row>
    <row r="18" spans="1:18" s="61" customFormat="1" ht="24" customHeight="1">
      <c r="A18" s="81"/>
      <c r="B18" s="82"/>
      <c r="C18" s="82"/>
      <c r="D18" s="616" t="s">
        <v>33</v>
      </c>
      <c r="E18" s="616"/>
      <c r="F18" s="616"/>
      <c r="G18" s="616"/>
      <c r="H18" s="90">
        <f>H17</f>
        <v>76</v>
      </c>
      <c r="I18" s="90"/>
      <c r="J18" s="91"/>
      <c r="K18" s="90"/>
      <c r="L18" s="90"/>
      <c r="M18" s="90"/>
      <c r="N18" s="60"/>
      <c r="O18" s="60"/>
      <c r="P18" s="60"/>
      <c r="Q18" s="60"/>
      <c r="R18" s="60"/>
    </row>
    <row r="19" spans="1:18" s="61" customFormat="1" ht="26.25" customHeight="1">
      <c r="A19" s="81"/>
      <c r="B19" s="82"/>
      <c r="C19" s="616" t="s">
        <v>119</v>
      </c>
      <c r="D19" s="616"/>
      <c r="E19" s="616"/>
      <c r="F19" s="616"/>
      <c r="G19" s="616"/>
      <c r="H19" s="214">
        <f>H18+H10</f>
        <v>76</v>
      </c>
      <c r="I19" s="90"/>
      <c r="J19" s="91"/>
      <c r="K19" s="90"/>
      <c r="L19" s="90"/>
      <c r="M19" s="90"/>
      <c r="N19" s="60"/>
      <c r="O19" s="60"/>
      <c r="P19" s="60"/>
      <c r="Q19" s="60"/>
      <c r="R19" s="60"/>
    </row>
    <row r="20" spans="1:18" ht="46.2" customHeight="1">
      <c r="A20" s="81"/>
      <c r="B20" s="82" t="s">
        <v>31</v>
      </c>
      <c r="C20" s="631" t="s">
        <v>1402</v>
      </c>
      <c r="D20" s="631"/>
      <c r="E20" s="631"/>
      <c r="F20" s="631"/>
      <c r="G20" s="631"/>
      <c r="H20" s="631"/>
      <c r="I20" s="631"/>
      <c r="J20" s="631"/>
      <c r="K20" s="631"/>
      <c r="L20" s="631"/>
      <c r="M20" s="631"/>
    </row>
    <row r="21" spans="1:18" ht="55.95" customHeight="1">
      <c r="A21" s="81"/>
      <c r="B21" s="82" t="s">
        <v>31</v>
      </c>
      <c r="C21" s="82" t="s">
        <v>16</v>
      </c>
      <c r="D21" s="631" t="s">
        <v>1362</v>
      </c>
      <c r="E21" s="631"/>
      <c r="F21" s="631"/>
      <c r="G21" s="631"/>
      <c r="H21" s="631"/>
      <c r="I21" s="631"/>
      <c r="J21" s="631"/>
      <c r="K21" s="631"/>
      <c r="L21" s="631"/>
      <c r="M21" s="631"/>
    </row>
    <row r="22" spans="1:18" ht="28.95" customHeight="1">
      <c r="A22" s="82" t="s">
        <v>37</v>
      </c>
      <c r="B22" s="82" t="s">
        <v>31</v>
      </c>
      <c r="C22" s="82" t="s">
        <v>16</v>
      </c>
      <c r="D22" s="82" t="s">
        <v>16</v>
      </c>
      <c r="E22" s="631" t="s">
        <v>1363</v>
      </c>
      <c r="F22" s="631"/>
      <c r="G22" s="631"/>
      <c r="H22" s="631"/>
      <c r="I22" s="631"/>
      <c r="J22" s="631"/>
      <c r="K22" s="631"/>
      <c r="L22" s="631"/>
      <c r="M22" s="631"/>
    </row>
    <row r="23" spans="1:18" ht="96" customHeight="1">
      <c r="A23" s="82"/>
      <c r="B23" s="82"/>
      <c r="C23" s="82"/>
      <c r="D23" s="82"/>
      <c r="E23" s="257" t="s">
        <v>16</v>
      </c>
      <c r="F23" s="258" t="s">
        <v>1415</v>
      </c>
      <c r="G23" s="79" t="s">
        <v>20</v>
      </c>
      <c r="H23" s="273" t="s">
        <v>1365</v>
      </c>
      <c r="I23" s="274" t="s">
        <v>770</v>
      </c>
      <c r="J23" s="85" t="s">
        <v>1361</v>
      </c>
      <c r="K23" s="274" t="s">
        <v>1416</v>
      </c>
      <c r="L23" s="274" t="s">
        <v>27</v>
      </c>
      <c r="M23" s="274" t="s">
        <v>1333</v>
      </c>
    </row>
    <row r="24" spans="1:18" ht="24" customHeight="1">
      <c r="A24" s="82"/>
      <c r="B24" s="82"/>
      <c r="C24" s="82"/>
      <c r="D24" s="82"/>
      <c r="E24" s="217"/>
      <c r="F24" s="217"/>
      <c r="G24" s="83" t="s">
        <v>11</v>
      </c>
      <c r="H24" s="275" t="str">
        <f>H23</f>
        <v>0</v>
      </c>
      <c r="I24" s="217"/>
      <c r="J24" s="217"/>
      <c r="K24" s="217"/>
      <c r="L24" s="217"/>
      <c r="M24" s="217"/>
    </row>
    <row r="25" spans="1:18" ht="28.95" customHeight="1">
      <c r="A25" s="82" t="s">
        <v>37</v>
      </c>
      <c r="B25" s="82" t="s">
        <v>31</v>
      </c>
      <c r="C25" s="82" t="s">
        <v>16</v>
      </c>
      <c r="D25" s="82" t="s">
        <v>31</v>
      </c>
      <c r="E25" s="643" t="s">
        <v>1364</v>
      </c>
      <c r="F25" s="644"/>
      <c r="G25" s="644"/>
      <c r="H25" s="644"/>
      <c r="I25" s="644"/>
      <c r="J25" s="644"/>
      <c r="K25" s="644"/>
      <c r="L25" s="644"/>
      <c r="M25" s="645"/>
    </row>
    <row r="26" spans="1:18" ht="116.25" customHeight="1">
      <c r="A26" s="82"/>
      <c r="B26" s="82"/>
      <c r="C26" s="82"/>
      <c r="D26" s="82"/>
      <c r="E26" s="259" t="s">
        <v>16</v>
      </c>
      <c r="F26" s="247" t="s">
        <v>1417</v>
      </c>
      <c r="G26" s="649" t="s">
        <v>20</v>
      </c>
      <c r="H26" s="649" t="s">
        <v>1365</v>
      </c>
      <c r="I26" s="649" t="s">
        <v>770</v>
      </c>
      <c r="J26" s="626" t="s">
        <v>1645</v>
      </c>
      <c r="K26" s="274" t="s">
        <v>1366</v>
      </c>
      <c r="L26" s="274" t="s">
        <v>21</v>
      </c>
      <c r="M26" s="274" t="s">
        <v>1340</v>
      </c>
    </row>
    <row r="27" spans="1:18" ht="28.5" customHeight="1">
      <c r="A27" s="82"/>
      <c r="B27" s="82"/>
      <c r="C27" s="82"/>
      <c r="D27" s="82"/>
      <c r="E27" s="259" t="s">
        <v>31</v>
      </c>
      <c r="F27" s="247" t="s">
        <v>1418</v>
      </c>
      <c r="G27" s="650"/>
      <c r="H27" s="650"/>
      <c r="I27" s="650"/>
      <c r="J27" s="628"/>
      <c r="K27" s="274" t="s">
        <v>1416</v>
      </c>
      <c r="L27" s="274" t="s">
        <v>27</v>
      </c>
      <c r="M27" s="274" t="s">
        <v>1333</v>
      </c>
    </row>
    <row r="28" spans="1:18" ht="28.95" customHeight="1">
      <c r="A28" s="82"/>
      <c r="B28" s="82"/>
      <c r="C28" s="82"/>
      <c r="D28" s="82"/>
      <c r="E28" s="216"/>
      <c r="F28" s="260"/>
      <c r="G28" s="83" t="s">
        <v>11</v>
      </c>
      <c r="H28" s="83">
        <v>0</v>
      </c>
      <c r="I28" s="260"/>
      <c r="J28" s="260"/>
      <c r="K28" s="260"/>
      <c r="L28" s="247"/>
      <c r="M28" s="247"/>
    </row>
    <row r="29" spans="1:18" ht="28.95" customHeight="1">
      <c r="A29" s="82" t="s">
        <v>37</v>
      </c>
      <c r="B29" s="82" t="s">
        <v>31</v>
      </c>
      <c r="C29" s="82" t="s">
        <v>16</v>
      </c>
      <c r="D29" s="82" t="s">
        <v>36</v>
      </c>
      <c r="E29" s="643" t="s">
        <v>1367</v>
      </c>
      <c r="F29" s="644"/>
      <c r="G29" s="644"/>
      <c r="H29" s="644"/>
      <c r="I29" s="644"/>
      <c r="J29" s="644"/>
      <c r="K29" s="644"/>
      <c r="L29" s="644"/>
      <c r="M29" s="645"/>
    </row>
    <row r="30" spans="1:18" ht="72" customHeight="1">
      <c r="A30" s="82"/>
      <c r="B30" s="82"/>
      <c r="C30" s="82"/>
      <c r="D30" s="82"/>
      <c r="E30" s="82" t="s">
        <v>16</v>
      </c>
      <c r="F30" s="74" t="s">
        <v>1419</v>
      </c>
      <c r="G30" s="85" t="s">
        <v>20</v>
      </c>
      <c r="H30" s="204">
        <v>0</v>
      </c>
      <c r="I30" s="204" t="s">
        <v>770</v>
      </c>
      <c r="J30" s="85" t="s">
        <v>1645</v>
      </c>
      <c r="K30" s="204" t="s">
        <v>1368</v>
      </c>
      <c r="L30" s="79" t="s">
        <v>21</v>
      </c>
      <c r="M30" s="79">
        <v>5</v>
      </c>
    </row>
    <row r="31" spans="1:18" ht="28.95" customHeight="1">
      <c r="A31" s="82"/>
      <c r="B31" s="82"/>
      <c r="C31" s="82"/>
      <c r="D31" s="82"/>
      <c r="E31" s="82"/>
      <c r="F31" s="74"/>
      <c r="G31" s="83" t="s">
        <v>11</v>
      </c>
      <c r="H31" s="83">
        <f>H30</f>
        <v>0</v>
      </c>
      <c r="I31" s="84"/>
      <c r="J31" s="85"/>
      <c r="K31" s="81"/>
      <c r="L31" s="81"/>
      <c r="M31" s="81"/>
    </row>
    <row r="32" spans="1:18" ht="47.4" customHeight="1">
      <c r="A32" s="81"/>
      <c r="B32" s="82" t="s">
        <v>31</v>
      </c>
      <c r="C32" s="82" t="s">
        <v>31</v>
      </c>
      <c r="D32" s="631" t="s">
        <v>1369</v>
      </c>
      <c r="E32" s="631"/>
      <c r="F32" s="631"/>
      <c r="G32" s="631"/>
      <c r="H32" s="631"/>
      <c r="I32" s="631"/>
      <c r="J32" s="631"/>
      <c r="K32" s="631"/>
      <c r="L32" s="631"/>
      <c r="M32" s="631"/>
    </row>
    <row r="33" spans="1:18" ht="28.95" customHeight="1">
      <c r="A33" s="82" t="s">
        <v>37</v>
      </c>
      <c r="B33" s="82" t="s">
        <v>31</v>
      </c>
      <c r="C33" s="82" t="s">
        <v>31</v>
      </c>
      <c r="D33" s="82" t="s">
        <v>31</v>
      </c>
      <c r="E33" s="637" t="s">
        <v>1400</v>
      </c>
      <c r="F33" s="638"/>
      <c r="G33" s="638"/>
      <c r="H33" s="638"/>
      <c r="I33" s="638"/>
      <c r="J33" s="638"/>
      <c r="K33" s="638"/>
      <c r="L33" s="638"/>
      <c r="M33" s="639"/>
    </row>
    <row r="34" spans="1:18" ht="45.75" customHeight="1">
      <c r="A34" s="82"/>
      <c r="B34" s="82"/>
      <c r="C34" s="82"/>
      <c r="D34" s="82"/>
      <c r="E34" s="82" t="s">
        <v>16</v>
      </c>
      <c r="F34" s="238" t="s">
        <v>1420</v>
      </c>
      <c r="G34" s="617" t="s">
        <v>20</v>
      </c>
      <c r="H34" s="523">
        <v>14</v>
      </c>
      <c r="I34" s="523" t="s">
        <v>770</v>
      </c>
      <c r="J34" s="626" t="s">
        <v>1361</v>
      </c>
      <c r="K34" s="204" t="s">
        <v>1401</v>
      </c>
      <c r="L34" s="79" t="s">
        <v>27</v>
      </c>
      <c r="M34" s="79">
        <v>100</v>
      </c>
    </row>
    <row r="35" spans="1:18" ht="45" customHeight="1">
      <c r="A35" s="82"/>
      <c r="B35" s="82"/>
      <c r="C35" s="82"/>
      <c r="D35" s="82"/>
      <c r="E35" s="82" t="s">
        <v>31</v>
      </c>
      <c r="F35" s="238" t="s">
        <v>1421</v>
      </c>
      <c r="G35" s="633"/>
      <c r="H35" s="524"/>
      <c r="I35" s="524"/>
      <c r="J35" s="628"/>
      <c r="K35" s="204" t="s">
        <v>1422</v>
      </c>
      <c r="L35" s="79" t="s">
        <v>21</v>
      </c>
      <c r="M35" s="79">
        <v>3</v>
      </c>
    </row>
    <row r="36" spans="1:18" ht="24" customHeight="1">
      <c r="A36" s="82"/>
      <c r="B36" s="82"/>
      <c r="C36" s="82"/>
      <c r="D36" s="82"/>
      <c r="E36" s="82"/>
      <c r="F36" s="261"/>
      <c r="G36" s="262" t="s">
        <v>11</v>
      </c>
      <c r="H36" s="263">
        <f>H34</f>
        <v>14</v>
      </c>
      <c r="I36" s="161"/>
      <c r="J36" s="184"/>
      <c r="K36" s="88"/>
      <c r="L36" s="81"/>
      <c r="M36" s="81"/>
    </row>
    <row r="37" spans="1:18" ht="28.95" customHeight="1">
      <c r="A37" s="82" t="s">
        <v>37</v>
      </c>
      <c r="B37" s="82" t="s">
        <v>31</v>
      </c>
      <c r="C37" s="82" t="s">
        <v>31</v>
      </c>
      <c r="D37" s="82" t="s">
        <v>36</v>
      </c>
      <c r="E37" s="637" t="s">
        <v>1370</v>
      </c>
      <c r="F37" s="638"/>
      <c r="G37" s="638"/>
      <c r="H37" s="638"/>
      <c r="I37" s="638"/>
      <c r="J37" s="638"/>
      <c r="K37" s="638"/>
      <c r="L37" s="638"/>
      <c r="M37" s="639"/>
    </row>
    <row r="38" spans="1:18" ht="102" customHeight="1">
      <c r="A38" s="82"/>
      <c r="B38" s="82"/>
      <c r="C38" s="82"/>
      <c r="D38" s="82"/>
      <c r="E38" s="82" t="s">
        <v>16</v>
      </c>
      <c r="F38" s="238" t="s">
        <v>1423</v>
      </c>
      <c r="G38" s="79" t="s">
        <v>20</v>
      </c>
      <c r="H38" s="276">
        <v>20</v>
      </c>
      <c r="I38" s="276" t="s">
        <v>770</v>
      </c>
      <c r="J38" s="85" t="s">
        <v>1645</v>
      </c>
      <c r="K38" s="204" t="s">
        <v>1371</v>
      </c>
      <c r="L38" s="79" t="s">
        <v>21</v>
      </c>
      <c r="M38" s="79">
        <v>5</v>
      </c>
    </row>
    <row r="39" spans="1:18" ht="27.75" customHeight="1">
      <c r="A39" s="82"/>
      <c r="B39" s="82"/>
      <c r="C39" s="82"/>
      <c r="D39" s="82"/>
      <c r="E39" s="82"/>
      <c r="F39" s="261"/>
      <c r="G39" s="262" t="s">
        <v>11</v>
      </c>
      <c r="H39" s="263">
        <v>20</v>
      </c>
      <c r="I39" s="161"/>
      <c r="J39" s="184"/>
      <c r="K39" s="88"/>
      <c r="L39" s="81"/>
      <c r="M39" s="81"/>
    </row>
    <row r="40" spans="1:18" ht="46.2" customHeight="1">
      <c r="A40" s="82" t="s">
        <v>37</v>
      </c>
      <c r="B40" s="82" t="s">
        <v>31</v>
      </c>
      <c r="C40" s="82" t="s">
        <v>31</v>
      </c>
      <c r="D40" s="82" t="s">
        <v>37</v>
      </c>
      <c r="E40" s="453" t="s">
        <v>1372</v>
      </c>
      <c r="F40" s="454"/>
      <c r="G40" s="454"/>
      <c r="H40" s="454"/>
      <c r="I40" s="454"/>
      <c r="J40" s="454"/>
      <c r="K40" s="454"/>
      <c r="L40" s="454"/>
      <c r="M40" s="455"/>
    </row>
    <row r="41" spans="1:18" s="61" customFormat="1" ht="35.25" customHeight="1">
      <c r="A41" s="82"/>
      <c r="B41" s="82"/>
      <c r="C41" s="82"/>
      <c r="D41" s="82"/>
      <c r="E41" s="82" t="s">
        <v>16</v>
      </c>
      <c r="F41" s="197" t="s">
        <v>1424</v>
      </c>
      <c r="G41" s="617" t="s">
        <v>20</v>
      </c>
      <c r="H41" s="523">
        <v>18</v>
      </c>
      <c r="I41" s="532" t="s">
        <v>508</v>
      </c>
      <c r="J41" s="626" t="s">
        <v>1425</v>
      </c>
      <c r="K41" s="532" t="s">
        <v>456</v>
      </c>
      <c r="L41" s="617" t="s">
        <v>21</v>
      </c>
      <c r="M41" s="617">
        <v>5</v>
      </c>
      <c r="N41" s="60"/>
      <c r="O41" s="60"/>
      <c r="P41" s="60"/>
      <c r="Q41" s="60"/>
      <c r="R41" s="60"/>
    </row>
    <row r="42" spans="1:18" s="61" customFormat="1" ht="27.75" customHeight="1">
      <c r="A42" s="82"/>
      <c r="B42" s="82"/>
      <c r="C42" s="82"/>
      <c r="D42" s="82"/>
      <c r="E42" s="82" t="s">
        <v>31</v>
      </c>
      <c r="F42" s="197" t="s">
        <v>562</v>
      </c>
      <c r="G42" s="618"/>
      <c r="H42" s="648"/>
      <c r="I42" s="604"/>
      <c r="J42" s="627"/>
      <c r="K42" s="604"/>
      <c r="L42" s="618"/>
      <c r="M42" s="618"/>
      <c r="N42" s="60"/>
      <c r="O42" s="60"/>
      <c r="P42" s="60"/>
      <c r="Q42" s="60"/>
      <c r="R42" s="60"/>
    </row>
    <row r="43" spans="1:18" s="61" customFormat="1" ht="27" customHeight="1">
      <c r="A43" s="82"/>
      <c r="B43" s="82"/>
      <c r="C43" s="82"/>
      <c r="D43" s="82"/>
      <c r="E43" s="82" t="s">
        <v>36</v>
      </c>
      <c r="F43" s="197" t="s">
        <v>563</v>
      </c>
      <c r="G43" s="618"/>
      <c r="H43" s="648"/>
      <c r="I43" s="604"/>
      <c r="J43" s="627"/>
      <c r="K43" s="604"/>
      <c r="L43" s="618"/>
      <c r="M43" s="618"/>
      <c r="N43" s="60"/>
      <c r="O43" s="60"/>
      <c r="P43" s="60"/>
      <c r="Q43" s="60"/>
      <c r="R43" s="60"/>
    </row>
    <row r="44" spans="1:18" s="61" customFormat="1" ht="26.25" customHeight="1">
      <c r="A44" s="82"/>
      <c r="B44" s="82"/>
      <c r="C44" s="82"/>
      <c r="D44" s="82"/>
      <c r="E44" s="82" t="s">
        <v>37</v>
      </c>
      <c r="F44" s="197" t="s">
        <v>1426</v>
      </c>
      <c r="G44" s="618"/>
      <c r="H44" s="648"/>
      <c r="I44" s="604"/>
      <c r="J44" s="627"/>
      <c r="K44" s="533"/>
      <c r="L44" s="633"/>
      <c r="M44" s="633"/>
      <c r="N44" s="60"/>
      <c r="O44" s="60"/>
      <c r="P44" s="60"/>
      <c r="Q44" s="60"/>
      <c r="R44" s="60"/>
    </row>
    <row r="45" spans="1:18" s="61" customFormat="1" ht="63" customHeight="1">
      <c r="A45" s="82"/>
      <c r="B45" s="82"/>
      <c r="C45" s="82"/>
      <c r="D45" s="82"/>
      <c r="E45" s="82" t="s">
        <v>38</v>
      </c>
      <c r="F45" s="264" t="s">
        <v>1427</v>
      </c>
      <c r="G45" s="618"/>
      <c r="H45" s="524"/>
      <c r="I45" s="533"/>
      <c r="J45" s="628"/>
      <c r="K45" s="204" t="s">
        <v>1428</v>
      </c>
      <c r="L45" s="79" t="s">
        <v>21</v>
      </c>
      <c r="M45" s="79">
        <v>5</v>
      </c>
      <c r="N45" s="60"/>
      <c r="O45" s="60"/>
      <c r="P45" s="60"/>
      <c r="Q45" s="60"/>
      <c r="R45" s="60"/>
    </row>
    <row r="46" spans="1:18" s="61" customFormat="1" ht="58.5" customHeight="1">
      <c r="A46" s="82"/>
      <c r="B46" s="82"/>
      <c r="C46" s="82"/>
      <c r="D46" s="82"/>
      <c r="E46" s="82" t="s">
        <v>39</v>
      </c>
      <c r="F46" s="264" t="s">
        <v>1429</v>
      </c>
      <c r="G46" s="633"/>
      <c r="H46" s="182">
        <v>0</v>
      </c>
      <c r="I46" s="276" t="s">
        <v>770</v>
      </c>
      <c r="J46" s="183" t="s">
        <v>1430</v>
      </c>
      <c r="K46" s="274" t="s">
        <v>1416</v>
      </c>
      <c r="L46" s="274" t="s">
        <v>27</v>
      </c>
      <c r="M46" s="274" t="s">
        <v>1333</v>
      </c>
      <c r="N46" s="60"/>
      <c r="O46" s="60"/>
      <c r="P46" s="60"/>
      <c r="Q46" s="60"/>
      <c r="R46" s="60"/>
    </row>
    <row r="47" spans="1:18" s="61" customFormat="1" ht="24.75" customHeight="1">
      <c r="A47" s="82"/>
      <c r="B47" s="82"/>
      <c r="C47" s="82"/>
      <c r="D47" s="82"/>
      <c r="E47" s="82"/>
      <c r="F47" s="265"/>
      <c r="G47" s="83" t="s">
        <v>11</v>
      </c>
      <c r="H47" s="83">
        <v>18</v>
      </c>
      <c r="I47" s="84"/>
      <c r="J47" s="85"/>
      <c r="K47" s="81"/>
      <c r="L47" s="81"/>
      <c r="M47" s="81"/>
      <c r="N47" s="60"/>
      <c r="O47" s="60"/>
      <c r="P47" s="60"/>
      <c r="Q47" s="60"/>
      <c r="R47" s="60"/>
    </row>
    <row r="48" spans="1:18" s="61" customFormat="1" ht="24" customHeight="1">
      <c r="A48" s="81"/>
      <c r="B48" s="82"/>
      <c r="C48" s="82"/>
      <c r="D48" s="616" t="s">
        <v>33</v>
      </c>
      <c r="E48" s="616"/>
      <c r="F48" s="616"/>
      <c r="G48" s="616"/>
      <c r="H48" s="90">
        <v>38</v>
      </c>
      <c r="I48" s="90"/>
      <c r="J48" s="91"/>
      <c r="K48" s="90"/>
      <c r="L48" s="90"/>
      <c r="M48" s="90"/>
      <c r="N48" s="60"/>
      <c r="O48" s="60"/>
      <c r="P48" s="60"/>
      <c r="Q48" s="60"/>
      <c r="R48" s="60"/>
    </row>
    <row r="49" spans="1:18" s="61" customFormat="1" ht="24" customHeight="1">
      <c r="A49" s="169">
        <v>4</v>
      </c>
      <c r="B49" s="82" t="s">
        <v>31</v>
      </c>
      <c r="C49" s="82" t="s">
        <v>37</v>
      </c>
      <c r="D49" s="488" t="s">
        <v>1373</v>
      </c>
      <c r="E49" s="517"/>
      <c r="F49" s="517"/>
      <c r="G49" s="517"/>
      <c r="H49" s="517"/>
      <c r="I49" s="517"/>
      <c r="J49" s="517"/>
      <c r="K49" s="517"/>
      <c r="L49" s="517"/>
      <c r="M49" s="518"/>
      <c r="N49" s="60"/>
      <c r="O49" s="60"/>
      <c r="P49" s="60"/>
      <c r="Q49" s="60"/>
      <c r="R49" s="60"/>
    </row>
    <row r="50" spans="1:18" s="61" customFormat="1" ht="24" customHeight="1">
      <c r="A50" s="169" t="s">
        <v>37</v>
      </c>
      <c r="B50" s="82" t="s">
        <v>31</v>
      </c>
      <c r="C50" s="82" t="s">
        <v>37</v>
      </c>
      <c r="D50" s="259" t="s">
        <v>36</v>
      </c>
      <c r="E50" s="488" t="s">
        <v>1374</v>
      </c>
      <c r="F50" s="517"/>
      <c r="G50" s="517"/>
      <c r="H50" s="517"/>
      <c r="I50" s="517"/>
      <c r="J50" s="517"/>
      <c r="K50" s="517"/>
      <c r="L50" s="517"/>
      <c r="M50" s="518"/>
      <c r="N50" s="60"/>
      <c r="O50" s="60"/>
      <c r="P50" s="60"/>
      <c r="Q50" s="60"/>
      <c r="R50" s="60"/>
    </row>
    <row r="51" spans="1:18" s="61" customFormat="1" ht="84.75" customHeight="1">
      <c r="A51" s="81"/>
      <c r="B51" s="82"/>
      <c r="C51" s="82"/>
      <c r="D51" s="82"/>
      <c r="E51" s="82" t="s">
        <v>16</v>
      </c>
      <c r="F51" s="277" t="s">
        <v>1431</v>
      </c>
      <c r="G51" s="278" t="s">
        <v>20</v>
      </c>
      <c r="H51" s="279">
        <v>8</v>
      </c>
      <c r="I51" s="279" t="s">
        <v>28</v>
      </c>
      <c r="J51" s="626" t="s">
        <v>1645</v>
      </c>
      <c r="K51" s="640" t="s">
        <v>1401</v>
      </c>
      <c r="L51" s="483" t="s">
        <v>27</v>
      </c>
      <c r="M51" s="646">
        <v>100</v>
      </c>
      <c r="N51" s="60"/>
      <c r="O51" s="60"/>
      <c r="P51" s="60"/>
      <c r="Q51" s="60"/>
      <c r="R51" s="60"/>
    </row>
    <row r="52" spans="1:18" s="61" customFormat="1" ht="54.75" customHeight="1">
      <c r="A52" s="81"/>
      <c r="B52" s="82"/>
      <c r="C52" s="82"/>
      <c r="D52" s="82"/>
      <c r="E52" s="82" t="s">
        <v>31</v>
      </c>
      <c r="F52" s="277" t="s">
        <v>1432</v>
      </c>
      <c r="G52" s="278" t="s">
        <v>20</v>
      </c>
      <c r="H52" s="279">
        <v>0</v>
      </c>
      <c r="I52" s="268" t="s">
        <v>1433</v>
      </c>
      <c r="J52" s="628"/>
      <c r="K52" s="641"/>
      <c r="L52" s="642"/>
      <c r="M52" s="647"/>
      <c r="N52" s="60"/>
      <c r="O52" s="60"/>
      <c r="P52" s="60"/>
      <c r="Q52" s="60"/>
      <c r="R52" s="60"/>
    </row>
    <row r="53" spans="1:18" s="61" customFormat="1" ht="22.5" customHeight="1">
      <c r="A53" s="81"/>
      <c r="B53" s="82"/>
      <c r="C53" s="82"/>
      <c r="D53" s="82"/>
      <c r="E53" s="82"/>
      <c r="F53" s="258"/>
      <c r="G53" s="83" t="s">
        <v>11</v>
      </c>
      <c r="H53" s="83">
        <v>8</v>
      </c>
      <c r="I53" s="219"/>
      <c r="J53" s="266"/>
      <c r="K53" s="267"/>
      <c r="L53" s="219"/>
      <c r="M53" s="219"/>
      <c r="N53" s="60"/>
      <c r="O53" s="60"/>
      <c r="P53" s="60"/>
      <c r="Q53" s="60"/>
      <c r="R53" s="60"/>
    </row>
    <row r="54" spans="1:18" s="61" customFormat="1" ht="22.5" customHeight="1">
      <c r="A54" s="81"/>
      <c r="B54" s="82"/>
      <c r="C54" s="82"/>
      <c r="D54" s="616" t="s">
        <v>33</v>
      </c>
      <c r="E54" s="616"/>
      <c r="F54" s="616"/>
      <c r="G54" s="616"/>
      <c r="H54" s="90">
        <v>8</v>
      </c>
      <c r="I54" s="219"/>
      <c r="J54" s="266"/>
      <c r="K54" s="267"/>
      <c r="L54" s="219"/>
      <c r="M54" s="219"/>
      <c r="N54" s="60"/>
      <c r="O54" s="60"/>
      <c r="P54" s="60"/>
      <c r="Q54" s="60"/>
      <c r="R54" s="60"/>
    </row>
    <row r="55" spans="1:18" s="61" customFormat="1" ht="26.25" customHeight="1">
      <c r="A55" s="81"/>
      <c r="B55" s="82"/>
      <c r="C55" s="616" t="s">
        <v>119</v>
      </c>
      <c r="D55" s="616"/>
      <c r="E55" s="616"/>
      <c r="F55" s="616"/>
      <c r="G55" s="616"/>
      <c r="H55" s="214">
        <v>46</v>
      </c>
      <c r="I55" s="90"/>
      <c r="J55" s="184"/>
      <c r="K55" s="90"/>
      <c r="L55" s="90"/>
      <c r="M55" s="90"/>
      <c r="N55" s="60"/>
      <c r="O55" s="60"/>
      <c r="P55" s="60"/>
      <c r="Q55" s="60"/>
      <c r="R55" s="60"/>
    </row>
    <row r="56" spans="1:18" s="61" customFormat="1" ht="27.75" customHeight="1">
      <c r="A56" s="81"/>
      <c r="B56" s="82"/>
      <c r="C56" s="616" t="s">
        <v>63</v>
      </c>
      <c r="D56" s="616"/>
      <c r="E56" s="616"/>
      <c r="F56" s="616"/>
      <c r="G56" s="616"/>
      <c r="H56" s="214">
        <f>H55+H19</f>
        <v>122</v>
      </c>
      <c r="I56" s="90"/>
      <c r="J56" s="91"/>
      <c r="K56" s="90"/>
      <c r="L56" s="90"/>
      <c r="M56" s="90"/>
      <c r="N56" s="60"/>
      <c r="O56" s="60"/>
      <c r="P56" s="60"/>
      <c r="Q56" s="60"/>
      <c r="R56" s="60"/>
    </row>
    <row r="57" spans="1:18" s="61" customFormat="1">
      <c r="A57" s="60"/>
      <c r="B57" s="9"/>
      <c r="C57" s="10"/>
      <c r="D57" s="10"/>
      <c r="E57" s="8"/>
      <c r="F57" s="10"/>
      <c r="G57" s="10"/>
      <c r="H57" s="11"/>
      <c r="I57" s="60"/>
      <c r="J57" s="71"/>
      <c r="K57" s="60"/>
      <c r="L57" s="60"/>
      <c r="M57" s="60"/>
      <c r="N57" s="60"/>
      <c r="O57" s="60"/>
      <c r="P57" s="60"/>
      <c r="Q57" s="60"/>
      <c r="R57" s="60"/>
    </row>
    <row r="58" spans="1:18" s="61" customFormat="1">
      <c r="A58" s="60"/>
      <c r="B58" s="6"/>
      <c r="C58" s="6"/>
      <c r="D58" s="6"/>
      <c r="E58" s="8"/>
      <c r="F58" s="6"/>
      <c r="G58" s="6"/>
      <c r="H58" s="12"/>
      <c r="I58" s="60"/>
      <c r="J58" s="71"/>
      <c r="K58" s="60"/>
      <c r="L58" s="60"/>
      <c r="M58" s="60"/>
      <c r="N58" s="60"/>
      <c r="O58" s="60"/>
      <c r="P58" s="60"/>
      <c r="Q58" s="60"/>
      <c r="R58" s="60"/>
    </row>
    <row r="59" spans="1:18" s="61" customFormat="1">
      <c r="A59" s="60"/>
      <c r="B59" s="6"/>
      <c r="C59" s="6"/>
      <c r="D59" s="6"/>
      <c r="E59" s="8"/>
      <c r="F59" s="6"/>
      <c r="G59" s="6"/>
      <c r="H59" s="12"/>
      <c r="I59" s="60"/>
      <c r="J59" s="71"/>
      <c r="K59" s="60"/>
      <c r="L59" s="60"/>
      <c r="M59" s="60"/>
      <c r="N59" s="60"/>
      <c r="O59" s="60"/>
      <c r="P59" s="60"/>
      <c r="Q59" s="60"/>
      <c r="R59" s="60"/>
    </row>
    <row r="60" spans="1:18" s="61" customFormat="1">
      <c r="A60" s="60"/>
      <c r="B60" s="6"/>
      <c r="C60" s="6"/>
      <c r="D60" s="6"/>
      <c r="E60" s="8"/>
      <c r="F60" s="6"/>
      <c r="G60" s="6"/>
      <c r="H60" s="12"/>
      <c r="I60" s="60"/>
      <c r="J60" s="71"/>
      <c r="K60" s="60"/>
      <c r="L60" s="60"/>
      <c r="M60" s="60"/>
      <c r="N60" s="60"/>
      <c r="O60" s="60"/>
      <c r="P60" s="60"/>
      <c r="Q60" s="60"/>
      <c r="R60" s="60"/>
    </row>
    <row r="61" spans="1:18" s="61" customFormat="1">
      <c r="A61" s="60"/>
      <c r="B61" s="6"/>
      <c r="C61" s="6"/>
      <c r="D61" s="6"/>
      <c r="E61" s="8"/>
      <c r="F61" s="6"/>
      <c r="G61" s="6"/>
      <c r="H61" s="12"/>
      <c r="I61" s="60"/>
      <c r="J61" s="71"/>
      <c r="K61" s="60"/>
      <c r="L61" s="60"/>
      <c r="M61" s="60"/>
      <c r="N61" s="60"/>
      <c r="O61" s="60"/>
      <c r="P61" s="60"/>
      <c r="Q61" s="60"/>
      <c r="R61" s="60"/>
    </row>
    <row r="62" spans="1:18" s="61" customFormat="1">
      <c r="A62" s="60"/>
      <c r="B62" s="6"/>
      <c r="C62" s="6"/>
      <c r="D62" s="6"/>
      <c r="E62" s="8"/>
      <c r="F62" s="6"/>
      <c r="G62" s="6"/>
      <c r="H62" s="12"/>
      <c r="I62" s="60"/>
      <c r="J62" s="71"/>
      <c r="K62" s="60"/>
      <c r="L62" s="60"/>
      <c r="M62" s="60"/>
      <c r="N62" s="60"/>
      <c r="O62" s="60"/>
      <c r="P62" s="60"/>
      <c r="Q62" s="60"/>
      <c r="R62" s="60"/>
    </row>
    <row r="63" spans="1:18" s="61" customFormat="1">
      <c r="A63" s="60"/>
      <c r="B63" s="6"/>
      <c r="C63" s="6"/>
      <c r="D63" s="6"/>
      <c r="E63" s="8"/>
      <c r="F63" s="6"/>
      <c r="G63" s="6"/>
      <c r="H63" s="12"/>
      <c r="I63" s="60"/>
      <c r="J63" s="71"/>
      <c r="K63" s="60"/>
      <c r="L63" s="60"/>
      <c r="M63" s="60"/>
      <c r="N63" s="60"/>
      <c r="O63" s="60"/>
      <c r="P63" s="60"/>
      <c r="Q63" s="60"/>
      <c r="R63" s="60"/>
    </row>
    <row r="64" spans="1:18" s="61" customFormat="1">
      <c r="A64" s="60"/>
      <c r="B64" s="6"/>
      <c r="C64" s="6"/>
      <c r="D64" s="6"/>
      <c r="E64" s="8"/>
      <c r="F64" s="6"/>
      <c r="G64" s="6"/>
      <c r="H64" s="12"/>
      <c r="I64" s="60"/>
      <c r="J64" s="71"/>
      <c r="K64" s="60"/>
      <c r="L64" s="60"/>
      <c r="M64" s="60"/>
      <c r="N64" s="60"/>
      <c r="O64" s="60"/>
      <c r="P64" s="60"/>
      <c r="Q64" s="60"/>
      <c r="R64" s="60"/>
    </row>
    <row r="65" spans="1:18" s="61" customFormat="1">
      <c r="A65" s="60"/>
      <c r="B65" s="6"/>
      <c r="C65" s="6"/>
      <c r="D65" s="6"/>
      <c r="E65" s="8"/>
      <c r="F65" s="6"/>
      <c r="G65" s="6"/>
      <c r="H65" s="12"/>
      <c r="I65" s="60"/>
      <c r="J65" s="71"/>
      <c r="K65" s="60"/>
      <c r="L65" s="60"/>
      <c r="M65" s="60"/>
      <c r="N65" s="60"/>
      <c r="O65" s="60"/>
      <c r="P65" s="60"/>
      <c r="Q65" s="60"/>
      <c r="R65" s="60"/>
    </row>
    <row r="66" spans="1:18" s="61" customFormat="1">
      <c r="A66" s="60"/>
      <c r="B66" s="6"/>
      <c r="C66" s="6"/>
      <c r="D66" s="6"/>
      <c r="E66" s="8"/>
      <c r="F66" s="6"/>
      <c r="G66" s="6"/>
      <c r="H66" s="12"/>
      <c r="I66" s="60"/>
      <c r="J66" s="71"/>
      <c r="K66" s="60"/>
      <c r="L66" s="60"/>
      <c r="M66" s="60"/>
      <c r="N66" s="60"/>
      <c r="O66" s="60"/>
      <c r="P66" s="60"/>
      <c r="Q66" s="60"/>
      <c r="R66" s="60"/>
    </row>
    <row r="67" spans="1:18" s="61" customFormat="1">
      <c r="A67" s="60"/>
      <c r="B67" s="6"/>
      <c r="C67" s="6"/>
      <c r="D67" s="6"/>
      <c r="E67" s="8"/>
      <c r="F67" s="6"/>
      <c r="G67" s="6"/>
      <c r="H67" s="12"/>
      <c r="I67" s="60"/>
      <c r="J67" s="71"/>
      <c r="K67" s="60"/>
      <c r="L67" s="60"/>
      <c r="M67" s="60"/>
      <c r="N67" s="60"/>
      <c r="O67" s="60"/>
      <c r="P67" s="60"/>
      <c r="Q67" s="60"/>
      <c r="R67" s="60"/>
    </row>
    <row r="68" spans="1:18" s="61" customFormat="1">
      <c r="A68" s="60"/>
      <c r="B68" s="6"/>
      <c r="C68" s="6"/>
      <c r="D68" s="6"/>
      <c r="E68" s="8"/>
      <c r="F68" s="6"/>
      <c r="G68" s="6"/>
      <c r="H68" s="12"/>
      <c r="I68" s="60"/>
      <c r="J68" s="71"/>
      <c r="K68" s="60"/>
      <c r="L68" s="60"/>
      <c r="M68" s="60"/>
      <c r="N68" s="60"/>
      <c r="O68" s="60"/>
      <c r="P68" s="60"/>
      <c r="Q68" s="60"/>
      <c r="R68" s="60"/>
    </row>
    <row r="69" spans="1:18" s="61" customFormat="1">
      <c r="A69" s="60"/>
      <c r="B69" s="6"/>
      <c r="C69" s="6"/>
      <c r="D69" s="6"/>
      <c r="E69" s="8"/>
      <c r="F69" s="6"/>
      <c r="G69" s="6"/>
      <c r="H69" s="12"/>
      <c r="I69" s="60"/>
      <c r="J69" s="71"/>
      <c r="K69" s="60"/>
      <c r="L69" s="60"/>
      <c r="M69" s="60"/>
      <c r="N69" s="60"/>
      <c r="O69" s="60"/>
      <c r="P69" s="60"/>
      <c r="Q69" s="60"/>
      <c r="R69" s="60"/>
    </row>
    <row r="70" spans="1:18" s="61" customFormat="1">
      <c r="A70" s="60"/>
      <c r="B70" s="6"/>
      <c r="C70" s="6"/>
      <c r="D70" s="6"/>
      <c r="E70" s="8"/>
      <c r="F70" s="6"/>
      <c r="G70" s="6"/>
      <c r="H70" s="12"/>
      <c r="I70" s="60"/>
      <c r="J70" s="71"/>
      <c r="K70" s="60"/>
      <c r="L70" s="60"/>
      <c r="M70" s="60"/>
      <c r="N70" s="60"/>
      <c r="O70" s="60"/>
      <c r="P70" s="60"/>
      <c r="Q70" s="60"/>
      <c r="R70" s="60"/>
    </row>
    <row r="71" spans="1:18" s="61" customFormat="1">
      <c r="A71" s="60"/>
      <c r="B71" s="6"/>
      <c r="C71" s="6"/>
      <c r="D71" s="6"/>
      <c r="E71" s="8"/>
      <c r="F71" s="6"/>
      <c r="G71" s="6"/>
      <c r="H71" s="12"/>
      <c r="I71" s="60"/>
      <c r="J71" s="71"/>
      <c r="K71" s="60"/>
      <c r="L71" s="60"/>
      <c r="M71" s="60"/>
      <c r="N71" s="60"/>
      <c r="O71" s="60"/>
      <c r="P71" s="60"/>
      <c r="Q71" s="60"/>
      <c r="R71" s="60"/>
    </row>
    <row r="72" spans="1:18" s="61" customFormat="1">
      <c r="A72" s="60"/>
      <c r="B72" s="60"/>
      <c r="C72" s="60"/>
      <c r="D72" s="60"/>
      <c r="E72" s="8"/>
      <c r="F72" s="60"/>
      <c r="G72" s="6"/>
      <c r="H72" s="12"/>
      <c r="I72" s="60"/>
      <c r="J72" s="71"/>
      <c r="K72" s="60"/>
      <c r="L72" s="60"/>
      <c r="M72" s="60"/>
      <c r="N72" s="60"/>
      <c r="O72" s="60"/>
      <c r="P72" s="60"/>
      <c r="Q72" s="60"/>
      <c r="R72" s="60"/>
    </row>
    <row r="73" spans="1:18">
      <c r="G73" s="6"/>
      <c r="H73" s="12"/>
    </row>
    <row r="74" spans="1:18">
      <c r="G74" s="6"/>
      <c r="H74" s="12"/>
    </row>
    <row r="75" spans="1:18">
      <c r="G75" s="6"/>
      <c r="H75" s="12"/>
    </row>
    <row r="76" spans="1:18">
      <c r="G76" s="6"/>
      <c r="H76" s="12"/>
    </row>
    <row r="77" spans="1:18">
      <c r="G77" s="6"/>
      <c r="H77" s="12"/>
    </row>
    <row r="78" spans="1:18">
      <c r="G78" s="6"/>
      <c r="H78" s="12"/>
    </row>
    <row r="79" spans="1:18">
      <c r="A79" s="61"/>
      <c r="G79" s="6"/>
      <c r="H79" s="12"/>
    </row>
    <row r="80" spans="1:18">
      <c r="A80" s="61"/>
      <c r="G80" s="6"/>
      <c r="H80" s="12"/>
    </row>
    <row r="81" spans="1:8">
      <c r="A81" s="61"/>
      <c r="G81" s="6"/>
      <c r="H81" s="12"/>
    </row>
    <row r="82" spans="1:8">
      <c r="A82" s="61"/>
      <c r="G82" s="6"/>
      <c r="H82" s="12"/>
    </row>
    <row r="83" spans="1:8">
      <c r="A83" s="61"/>
      <c r="G83" s="6"/>
      <c r="H83" s="12"/>
    </row>
    <row r="84" spans="1:8">
      <c r="A84" s="61"/>
      <c r="G84" s="6"/>
      <c r="H84" s="12"/>
    </row>
    <row r="85" spans="1:8">
      <c r="A85" s="61"/>
      <c r="G85" s="6"/>
      <c r="H85" s="12"/>
    </row>
    <row r="86" spans="1:8">
      <c r="A86" s="61"/>
      <c r="G86" s="6"/>
      <c r="H86" s="12"/>
    </row>
    <row r="87" spans="1:8">
      <c r="A87" s="61"/>
      <c r="G87" s="6"/>
      <c r="H87" s="12"/>
    </row>
    <row r="88" spans="1:8">
      <c r="A88" s="61"/>
      <c r="G88" s="6"/>
      <c r="H88" s="12"/>
    </row>
    <row r="89" spans="1:8">
      <c r="A89" s="61"/>
      <c r="G89" s="6"/>
      <c r="H89" s="12"/>
    </row>
    <row r="90" spans="1:8">
      <c r="A90" s="61"/>
      <c r="G90" s="6"/>
      <c r="H90" s="12"/>
    </row>
    <row r="91" spans="1:8">
      <c r="A91" s="61"/>
      <c r="G91" s="6"/>
      <c r="H91" s="12"/>
    </row>
    <row r="92" spans="1:8">
      <c r="A92" s="61"/>
      <c r="G92" s="6"/>
      <c r="H92" s="12"/>
    </row>
    <row r="93" spans="1:8">
      <c r="A93" s="61"/>
      <c r="G93" s="6"/>
      <c r="H93" s="12"/>
    </row>
    <row r="94" spans="1:8">
      <c r="A94" s="61"/>
      <c r="G94" s="6"/>
      <c r="H94" s="12"/>
    </row>
    <row r="95" spans="1:8">
      <c r="A95" s="61"/>
      <c r="G95" s="6"/>
      <c r="H95" s="12"/>
    </row>
    <row r="96" spans="1:8">
      <c r="A96" s="61"/>
      <c r="G96" s="6"/>
      <c r="H96" s="12"/>
    </row>
    <row r="97" spans="1:8">
      <c r="A97" s="61"/>
      <c r="G97" s="6"/>
      <c r="H97" s="12"/>
    </row>
    <row r="98" spans="1:8">
      <c r="A98" s="61"/>
      <c r="G98" s="6"/>
      <c r="H98" s="12"/>
    </row>
    <row r="99" spans="1:8">
      <c r="A99" s="61"/>
      <c r="G99" s="6"/>
      <c r="H99" s="12"/>
    </row>
    <row r="100" spans="1:8">
      <c r="A100" s="61"/>
      <c r="G100" s="6"/>
      <c r="H100" s="12"/>
    </row>
  </sheetData>
  <sheetProtection formatCells="0" formatColumns="0" formatRows="0" insertColumns="0" insertRows="0" insertHyperlinks="0" deleteColumns="0" deleteRows="0" sort="0" autoFilter="0" pivotTables="0"/>
  <mergeCells count="63">
    <mergeCell ref="D12:M12"/>
    <mergeCell ref="E13:M13"/>
    <mergeCell ref="D6:D8"/>
    <mergeCell ref="A6:A8"/>
    <mergeCell ref="B6:B8"/>
    <mergeCell ref="C6:C8"/>
    <mergeCell ref="B9:M9"/>
    <mergeCell ref="B10:M10"/>
    <mergeCell ref="J6:J8"/>
    <mergeCell ref="I6:I8"/>
    <mergeCell ref="G6:G8"/>
    <mergeCell ref="F6:F8"/>
    <mergeCell ref="C11:M11"/>
    <mergeCell ref="K1:R1"/>
    <mergeCell ref="F2:K2"/>
    <mergeCell ref="F3:K3"/>
    <mergeCell ref="F4:K4"/>
    <mergeCell ref="E6:E8"/>
    <mergeCell ref="K6:M7"/>
    <mergeCell ref="H6:H8"/>
    <mergeCell ref="D21:M21"/>
    <mergeCell ref="E22:M22"/>
    <mergeCell ref="E25:M25"/>
    <mergeCell ref="E40:M40"/>
    <mergeCell ref="G41:G46"/>
    <mergeCell ref="H41:H45"/>
    <mergeCell ref="I41:I45"/>
    <mergeCell ref="J41:J45"/>
    <mergeCell ref="K41:K44"/>
    <mergeCell ref="L41:L44"/>
    <mergeCell ref="M41:M44"/>
    <mergeCell ref="E33:M33"/>
    <mergeCell ref="D32:M32"/>
    <mergeCell ref="G26:G27"/>
    <mergeCell ref="H26:H27"/>
    <mergeCell ref="I26:I27"/>
    <mergeCell ref="L14:L16"/>
    <mergeCell ref="M14:M16"/>
    <mergeCell ref="D18:G18"/>
    <mergeCell ref="C19:G19"/>
    <mergeCell ref="C20:M20"/>
    <mergeCell ref="G14:G16"/>
    <mergeCell ref="H14:H16"/>
    <mergeCell ref="I14:I16"/>
    <mergeCell ref="J14:J16"/>
    <mergeCell ref="K14:K16"/>
    <mergeCell ref="J26:J27"/>
    <mergeCell ref="E29:M29"/>
    <mergeCell ref="M51:M52"/>
    <mergeCell ref="D54:G54"/>
    <mergeCell ref="C55:G55"/>
    <mergeCell ref="C56:G56"/>
    <mergeCell ref="G34:G35"/>
    <mergeCell ref="H34:H35"/>
    <mergeCell ref="I34:I35"/>
    <mergeCell ref="J34:J35"/>
    <mergeCell ref="E37:M37"/>
    <mergeCell ref="D48:G48"/>
    <mergeCell ref="D49:M49"/>
    <mergeCell ref="E50:M50"/>
    <mergeCell ref="J51:J52"/>
    <mergeCell ref="K51:K52"/>
    <mergeCell ref="L51:L52"/>
  </mergeCells>
  <pageMargins left="0.7" right="0.7" top="0.75" bottom="0.75" header="0.3" footer="0.3"/>
  <pageSetup paperSize="9" fitToWidth="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36"/>
  <sheetViews>
    <sheetView topLeftCell="A68" zoomScale="95" zoomScaleNormal="95" workbookViewId="0">
      <selection activeCell="J70" sqref="J70"/>
    </sheetView>
  </sheetViews>
  <sheetFormatPr defaultColWidth="9.109375" defaultRowHeight="13.8"/>
  <cols>
    <col min="1" max="4" width="3.44140625" style="14" customWidth="1"/>
    <col min="5" max="5" width="3.44140625" style="8" customWidth="1"/>
    <col min="6" max="6" width="37.44140625" style="14" customWidth="1"/>
    <col min="7" max="7" width="9.109375" style="14" customWidth="1"/>
    <col min="8" max="8" width="9.88671875" style="14" customWidth="1"/>
    <col min="9" max="9" width="10.6640625" style="14" customWidth="1"/>
    <col min="10" max="10" width="33.88671875" style="63" customWidth="1"/>
    <col min="11" max="11" width="19.109375" style="14" customWidth="1"/>
    <col min="12" max="12" width="9.109375" style="14" customWidth="1"/>
    <col min="13" max="16384" width="9.109375" style="14"/>
  </cols>
  <sheetData>
    <row r="1" spans="1:18" ht="45.6" hidden="1" customHeight="1">
      <c r="A1" s="1"/>
      <c r="B1" s="3"/>
      <c r="C1" s="4"/>
      <c r="D1" s="3"/>
      <c r="E1" s="3"/>
      <c r="F1" s="1"/>
      <c r="G1" s="3"/>
      <c r="H1" s="5"/>
      <c r="I1" s="1"/>
      <c r="J1" s="53"/>
      <c r="K1" s="634" t="s">
        <v>623</v>
      </c>
      <c r="L1" s="635"/>
      <c r="M1" s="635"/>
      <c r="N1" s="635"/>
      <c r="O1" s="635"/>
      <c r="P1" s="635"/>
      <c r="Q1" s="635"/>
      <c r="R1" s="635"/>
    </row>
    <row r="2" spans="1:18" ht="28.95" hidden="1" customHeight="1">
      <c r="A2" s="1"/>
      <c r="B2" s="3"/>
      <c r="C2" s="4"/>
      <c r="D2" s="3"/>
      <c r="E2" s="3"/>
      <c r="F2" s="561" t="s">
        <v>624</v>
      </c>
      <c r="G2" s="561"/>
      <c r="H2" s="561"/>
      <c r="I2" s="561"/>
      <c r="J2" s="561"/>
      <c r="K2" s="561"/>
      <c r="L2" s="67"/>
      <c r="M2" s="67"/>
      <c r="N2" s="67"/>
      <c r="O2" s="67"/>
      <c r="P2" s="67"/>
      <c r="Q2" s="67"/>
      <c r="R2" s="67"/>
    </row>
    <row r="3" spans="1:18" ht="28.95" customHeight="1">
      <c r="A3" s="1"/>
      <c r="B3" s="2"/>
      <c r="C3" s="2"/>
      <c r="D3" s="2"/>
      <c r="E3" s="2"/>
      <c r="F3" s="561" t="s">
        <v>120</v>
      </c>
      <c r="G3" s="561"/>
      <c r="H3" s="561"/>
      <c r="I3" s="561"/>
      <c r="J3" s="561"/>
      <c r="K3" s="561"/>
      <c r="L3" s="1"/>
      <c r="M3" s="1"/>
      <c r="N3" s="1"/>
      <c r="O3" s="1"/>
      <c r="P3" s="1"/>
      <c r="Q3" s="1"/>
      <c r="R3" s="1"/>
    </row>
    <row r="4" spans="1:18" ht="28.95" customHeight="1">
      <c r="A4" s="1"/>
      <c r="B4" s="2"/>
      <c r="C4" s="2"/>
      <c r="D4" s="2"/>
      <c r="E4" s="2"/>
      <c r="F4" s="562" t="s">
        <v>1</v>
      </c>
      <c r="G4" s="562"/>
      <c r="H4" s="562"/>
      <c r="I4" s="562"/>
      <c r="J4" s="562"/>
      <c r="K4" s="562"/>
      <c r="L4" s="1"/>
      <c r="M4" s="1"/>
      <c r="N4" s="1"/>
      <c r="O4" s="1"/>
      <c r="P4" s="1"/>
      <c r="Q4" s="1"/>
      <c r="R4" s="1"/>
    </row>
    <row r="5" spans="1:18" ht="12" customHeight="1">
      <c r="B5" s="15"/>
      <c r="C5" s="15"/>
      <c r="D5" s="15"/>
      <c r="F5" s="15"/>
      <c r="G5" s="15"/>
      <c r="H5" s="22"/>
    </row>
    <row r="6" spans="1:18" ht="49.2" customHeight="1">
      <c r="A6" s="636" t="s">
        <v>2</v>
      </c>
      <c r="B6" s="636" t="s">
        <v>3</v>
      </c>
      <c r="C6" s="636" t="s">
        <v>4</v>
      </c>
      <c r="D6" s="636" t="s">
        <v>5</v>
      </c>
      <c r="E6" s="636" t="s">
        <v>6</v>
      </c>
      <c r="F6" s="629" t="s">
        <v>96</v>
      </c>
      <c r="G6" s="636" t="s">
        <v>7</v>
      </c>
      <c r="H6" s="636" t="s">
        <v>1384</v>
      </c>
      <c r="I6" s="636" t="s">
        <v>8</v>
      </c>
      <c r="J6" s="629" t="s">
        <v>9</v>
      </c>
      <c r="K6" s="630" t="s">
        <v>10</v>
      </c>
      <c r="L6" s="630"/>
      <c r="M6" s="630"/>
    </row>
    <row r="7" spans="1:18" ht="12.75" customHeight="1">
      <c r="A7" s="636"/>
      <c r="B7" s="636"/>
      <c r="C7" s="636"/>
      <c r="D7" s="636"/>
      <c r="E7" s="636"/>
      <c r="F7" s="629"/>
      <c r="G7" s="636"/>
      <c r="H7" s="636"/>
      <c r="I7" s="636"/>
      <c r="J7" s="629"/>
      <c r="K7" s="630"/>
      <c r="L7" s="630"/>
      <c r="M7" s="630"/>
    </row>
    <row r="8" spans="1:18" ht="94.2" customHeight="1">
      <c r="A8" s="636"/>
      <c r="B8" s="636"/>
      <c r="C8" s="636"/>
      <c r="D8" s="636"/>
      <c r="E8" s="636"/>
      <c r="F8" s="629"/>
      <c r="G8" s="636"/>
      <c r="H8" s="636"/>
      <c r="I8" s="636"/>
      <c r="J8" s="629"/>
      <c r="K8" s="79" t="s">
        <v>12</v>
      </c>
      <c r="L8" s="80" t="s">
        <v>13</v>
      </c>
      <c r="M8" s="80" t="s">
        <v>14</v>
      </c>
    </row>
    <row r="9" spans="1:18" s="52" customFormat="1" ht="28.95" customHeight="1">
      <c r="A9" s="81"/>
      <c r="B9" s="631" t="s">
        <v>114</v>
      </c>
      <c r="C9" s="631"/>
      <c r="D9" s="631"/>
      <c r="E9" s="631"/>
      <c r="F9" s="631"/>
      <c r="G9" s="631"/>
      <c r="H9" s="631"/>
      <c r="I9" s="631"/>
      <c r="J9" s="631"/>
      <c r="K9" s="631"/>
      <c r="L9" s="631"/>
      <c r="M9" s="631"/>
    </row>
    <row r="10" spans="1:18" s="52" customFormat="1" ht="28.95" customHeight="1">
      <c r="A10" s="81"/>
      <c r="B10" s="619" t="s">
        <v>121</v>
      </c>
      <c r="C10" s="619"/>
      <c r="D10" s="619"/>
      <c r="E10" s="619"/>
      <c r="F10" s="619"/>
      <c r="G10" s="619"/>
      <c r="H10" s="619"/>
      <c r="I10" s="619"/>
      <c r="J10" s="619"/>
      <c r="K10" s="619"/>
      <c r="L10" s="619"/>
      <c r="M10" s="619"/>
      <c r="R10" s="68"/>
    </row>
    <row r="11" spans="1:18" s="52" customFormat="1" ht="28.95" customHeight="1">
      <c r="A11" s="81"/>
      <c r="B11" s="82" t="s">
        <v>16</v>
      </c>
      <c r="C11" s="619" t="s">
        <v>122</v>
      </c>
      <c r="D11" s="619"/>
      <c r="E11" s="619"/>
      <c r="F11" s="619"/>
      <c r="G11" s="619"/>
      <c r="H11" s="619"/>
      <c r="I11" s="619"/>
      <c r="J11" s="619"/>
      <c r="K11" s="619"/>
      <c r="L11" s="619"/>
      <c r="M11" s="619"/>
    </row>
    <row r="12" spans="1:18" s="52" customFormat="1" ht="28.95" customHeight="1">
      <c r="A12" s="81"/>
      <c r="B12" s="82" t="s">
        <v>16</v>
      </c>
      <c r="C12" s="82" t="s">
        <v>16</v>
      </c>
      <c r="D12" s="619" t="s">
        <v>123</v>
      </c>
      <c r="E12" s="619"/>
      <c r="F12" s="619"/>
      <c r="G12" s="619"/>
      <c r="H12" s="619"/>
      <c r="I12" s="619"/>
      <c r="J12" s="619"/>
      <c r="K12" s="619"/>
      <c r="L12" s="619"/>
      <c r="M12" s="619"/>
    </row>
    <row r="13" spans="1:18" s="52" customFormat="1" ht="28.95" customHeight="1">
      <c r="A13" s="82" t="s">
        <v>38</v>
      </c>
      <c r="B13" s="82" t="s">
        <v>16</v>
      </c>
      <c r="C13" s="82" t="s">
        <v>16</v>
      </c>
      <c r="D13" s="82" t="s">
        <v>16</v>
      </c>
      <c r="E13" s="619" t="s">
        <v>124</v>
      </c>
      <c r="F13" s="619"/>
      <c r="G13" s="619"/>
      <c r="H13" s="619"/>
      <c r="I13" s="619"/>
      <c r="J13" s="619"/>
      <c r="K13" s="619"/>
      <c r="L13" s="619"/>
      <c r="M13" s="619"/>
    </row>
    <row r="14" spans="1:18" s="52" customFormat="1" ht="28.95" customHeight="1">
      <c r="A14" s="82"/>
      <c r="B14" s="82"/>
      <c r="C14" s="82"/>
      <c r="D14" s="82"/>
      <c r="E14" s="82" t="s">
        <v>16</v>
      </c>
      <c r="F14" s="74" t="s">
        <v>561</v>
      </c>
      <c r="G14" s="582" t="s">
        <v>20</v>
      </c>
      <c r="H14" s="583">
        <v>15</v>
      </c>
      <c r="I14" s="583" t="s">
        <v>92</v>
      </c>
      <c r="J14" s="629" t="s">
        <v>1111</v>
      </c>
      <c r="K14" s="556" t="s">
        <v>639</v>
      </c>
      <c r="L14" s="582" t="s">
        <v>21</v>
      </c>
      <c r="M14" s="582">
        <v>3</v>
      </c>
    </row>
    <row r="15" spans="1:18" s="52" customFormat="1" ht="28.95" customHeight="1">
      <c r="A15" s="82"/>
      <c r="B15" s="82"/>
      <c r="C15" s="82"/>
      <c r="D15" s="82"/>
      <c r="E15" s="82" t="s">
        <v>31</v>
      </c>
      <c r="F15" s="74" t="s">
        <v>562</v>
      </c>
      <c r="G15" s="582"/>
      <c r="H15" s="583"/>
      <c r="I15" s="583"/>
      <c r="J15" s="630"/>
      <c r="K15" s="582"/>
      <c r="L15" s="582"/>
      <c r="M15" s="582"/>
    </row>
    <row r="16" spans="1:18" s="52" customFormat="1" ht="28.95" customHeight="1">
      <c r="A16" s="82"/>
      <c r="B16" s="82"/>
      <c r="C16" s="82"/>
      <c r="D16" s="82"/>
      <c r="E16" s="82" t="s">
        <v>36</v>
      </c>
      <c r="F16" s="74" t="s">
        <v>563</v>
      </c>
      <c r="G16" s="582"/>
      <c r="H16" s="583"/>
      <c r="I16" s="583"/>
      <c r="J16" s="630"/>
      <c r="K16" s="582"/>
      <c r="L16" s="582"/>
      <c r="M16" s="582"/>
    </row>
    <row r="17" spans="1:13" s="52" customFormat="1" ht="28.95" customHeight="1">
      <c r="A17" s="82"/>
      <c r="B17" s="82"/>
      <c r="C17" s="82"/>
      <c r="D17" s="82"/>
      <c r="E17" s="82"/>
      <c r="F17" s="74"/>
      <c r="G17" s="83" t="s">
        <v>11</v>
      </c>
      <c r="H17" s="83">
        <f>H14</f>
        <v>15</v>
      </c>
      <c r="I17" s="84"/>
      <c r="J17" s="85"/>
      <c r="K17" s="81"/>
      <c r="L17" s="81"/>
      <c r="M17" s="81"/>
    </row>
    <row r="18" spans="1:13" s="52" customFormat="1" ht="28.95" customHeight="1">
      <c r="A18" s="82" t="s">
        <v>38</v>
      </c>
      <c r="B18" s="82" t="s">
        <v>16</v>
      </c>
      <c r="C18" s="82" t="s">
        <v>16</v>
      </c>
      <c r="D18" s="82" t="s">
        <v>31</v>
      </c>
      <c r="E18" s="619" t="s">
        <v>125</v>
      </c>
      <c r="F18" s="619"/>
      <c r="G18" s="619"/>
      <c r="H18" s="619"/>
      <c r="I18" s="619"/>
      <c r="J18" s="619"/>
      <c r="K18" s="619"/>
      <c r="L18" s="619"/>
      <c r="M18" s="619"/>
    </row>
    <row r="19" spans="1:13" s="52" customFormat="1" ht="28.95" customHeight="1">
      <c r="A19" s="82"/>
      <c r="B19" s="82"/>
      <c r="C19" s="82"/>
      <c r="D19" s="82"/>
      <c r="E19" s="82" t="s">
        <v>16</v>
      </c>
      <c r="F19" s="74" t="s">
        <v>561</v>
      </c>
      <c r="G19" s="556" t="s">
        <v>194</v>
      </c>
      <c r="H19" s="557" t="s">
        <v>1403</v>
      </c>
      <c r="I19" s="583" t="s">
        <v>92</v>
      </c>
      <c r="J19" s="629" t="s">
        <v>1111</v>
      </c>
      <c r="K19" s="556" t="s">
        <v>456</v>
      </c>
      <c r="L19" s="582" t="s">
        <v>21</v>
      </c>
      <c r="M19" s="582">
        <v>10</v>
      </c>
    </row>
    <row r="20" spans="1:13" s="52" customFormat="1" ht="28.95" customHeight="1">
      <c r="A20" s="82"/>
      <c r="B20" s="82"/>
      <c r="C20" s="82"/>
      <c r="D20" s="82"/>
      <c r="E20" s="82" t="s">
        <v>31</v>
      </c>
      <c r="F20" s="74" t="s">
        <v>562</v>
      </c>
      <c r="G20" s="582"/>
      <c r="H20" s="583"/>
      <c r="I20" s="583"/>
      <c r="J20" s="630"/>
      <c r="K20" s="582"/>
      <c r="L20" s="582"/>
      <c r="M20" s="582"/>
    </row>
    <row r="21" spans="1:13" s="52" customFormat="1" ht="28.95" customHeight="1">
      <c r="A21" s="82"/>
      <c r="B21" s="82"/>
      <c r="C21" s="82"/>
      <c r="D21" s="82"/>
      <c r="E21" s="82" t="s">
        <v>36</v>
      </c>
      <c r="F21" s="74" t="s">
        <v>563</v>
      </c>
      <c r="G21" s="582"/>
      <c r="H21" s="583"/>
      <c r="I21" s="583"/>
      <c r="J21" s="630"/>
      <c r="K21" s="582"/>
      <c r="L21" s="582"/>
      <c r="M21" s="582"/>
    </row>
    <row r="22" spans="1:13" s="52" customFormat="1" ht="28.95" customHeight="1">
      <c r="A22" s="82"/>
      <c r="B22" s="82"/>
      <c r="C22" s="82"/>
      <c r="D22" s="82"/>
      <c r="E22" s="82"/>
      <c r="F22" s="74"/>
      <c r="G22" s="83" t="s">
        <v>11</v>
      </c>
      <c r="H22" s="83">
        <f>10+14.532</f>
        <v>24.532</v>
      </c>
      <c r="I22" s="84"/>
      <c r="J22" s="85"/>
      <c r="K22" s="81"/>
      <c r="L22" s="81"/>
      <c r="M22" s="81"/>
    </row>
    <row r="23" spans="1:13" s="52" customFormat="1" ht="28.95" customHeight="1">
      <c r="A23" s="82" t="s">
        <v>38</v>
      </c>
      <c r="B23" s="82" t="s">
        <v>16</v>
      </c>
      <c r="C23" s="82" t="s">
        <v>16</v>
      </c>
      <c r="D23" s="82" t="s">
        <v>36</v>
      </c>
      <c r="E23" s="619" t="s">
        <v>1113</v>
      </c>
      <c r="F23" s="619"/>
      <c r="G23" s="619"/>
      <c r="H23" s="619"/>
      <c r="I23" s="619"/>
      <c r="J23" s="619"/>
      <c r="K23" s="619"/>
      <c r="L23" s="619"/>
      <c r="M23" s="619"/>
    </row>
    <row r="24" spans="1:13" s="52" customFormat="1" ht="76.5" customHeight="1">
      <c r="A24" s="82"/>
      <c r="B24" s="82"/>
      <c r="C24" s="82"/>
      <c r="D24" s="82"/>
      <c r="E24" s="82" t="s">
        <v>16</v>
      </c>
      <c r="F24" s="74" t="s">
        <v>1112</v>
      </c>
      <c r="G24" s="81" t="s">
        <v>20</v>
      </c>
      <c r="H24" s="87">
        <v>1</v>
      </c>
      <c r="I24" s="87" t="s">
        <v>353</v>
      </c>
      <c r="J24" s="85" t="s">
        <v>1111</v>
      </c>
      <c r="K24" s="74" t="s">
        <v>439</v>
      </c>
      <c r="L24" s="81" t="s">
        <v>510</v>
      </c>
      <c r="M24" s="81">
        <v>100</v>
      </c>
    </row>
    <row r="25" spans="1:13" s="52" customFormat="1" ht="28.95" customHeight="1">
      <c r="A25" s="82"/>
      <c r="B25" s="82"/>
      <c r="C25" s="82"/>
      <c r="D25" s="82"/>
      <c r="E25" s="82"/>
      <c r="F25" s="74"/>
      <c r="G25" s="83" t="s">
        <v>11</v>
      </c>
      <c r="H25" s="83">
        <f>H24</f>
        <v>1</v>
      </c>
      <c r="I25" s="84"/>
      <c r="J25" s="85"/>
      <c r="K25" s="81"/>
      <c r="L25" s="81"/>
      <c r="M25" s="81"/>
    </row>
    <row r="26" spans="1:13" s="52" customFormat="1" ht="39" customHeight="1">
      <c r="A26" s="82" t="s">
        <v>38</v>
      </c>
      <c r="B26" s="82" t="s">
        <v>16</v>
      </c>
      <c r="C26" s="82" t="s">
        <v>16</v>
      </c>
      <c r="D26" s="82" t="s">
        <v>37</v>
      </c>
      <c r="E26" s="619" t="s">
        <v>1404</v>
      </c>
      <c r="F26" s="619"/>
      <c r="G26" s="619"/>
      <c r="H26" s="619"/>
      <c r="I26" s="619"/>
      <c r="J26" s="619"/>
      <c r="K26" s="619"/>
      <c r="L26" s="619"/>
      <c r="M26" s="619"/>
    </row>
    <row r="27" spans="1:13" s="52" customFormat="1" ht="81" customHeight="1">
      <c r="A27" s="82"/>
      <c r="B27" s="82"/>
      <c r="C27" s="82"/>
      <c r="D27" s="82"/>
      <c r="E27" s="82" t="s">
        <v>16</v>
      </c>
      <c r="F27" s="74" t="s">
        <v>1405</v>
      </c>
      <c r="G27" s="81" t="s">
        <v>20</v>
      </c>
      <c r="H27" s="160">
        <v>0</v>
      </c>
      <c r="I27" s="87" t="s">
        <v>353</v>
      </c>
      <c r="J27" s="85" t="s">
        <v>954</v>
      </c>
      <c r="K27" s="74" t="s">
        <v>1406</v>
      </c>
      <c r="L27" s="74" t="s">
        <v>89</v>
      </c>
      <c r="M27" s="74">
        <v>3</v>
      </c>
    </row>
    <row r="28" spans="1:13" s="52" customFormat="1" ht="28.95" customHeight="1">
      <c r="A28" s="82"/>
      <c r="B28" s="82"/>
      <c r="C28" s="82"/>
      <c r="D28" s="82"/>
      <c r="E28" s="82"/>
      <c r="F28" s="74"/>
      <c r="G28" s="93" t="s">
        <v>101</v>
      </c>
      <c r="H28" s="90">
        <f>H27</f>
        <v>0</v>
      </c>
      <c r="I28" s="84"/>
      <c r="J28" s="85"/>
      <c r="K28" s="81"/>
      <c r="L28" s="81"/>
      <c r="M28" s="81"/>
    </row>
    <row r="29" spans="1:13" s="52" customFormat="1" ht="28.95" customHeight="1">
      <c r="A29" s="82" t="s">
        <v>38</v>
      </c>
      <c r="B29" s="82" t="s">
        <v>16</v>
      </c>
      <c r="C29" s="82" t="s">
        <v>16</v>
      </c>
      <c r="D29" s="82" t="s">
        <v>38</v>
      </c>
      <c r="E29" s="619" t="s">
        <v>1114</v>
      </c>
      <c r="F29" s="619"/>
      <c r="G29" s="619"/>
      <c r="H29" s="619"/>
      <c r="I29" s="619"/>
      <c r="J29" s="619"/>
      <c r="K29" s="619"/>
      <c r="L29" s="619"/>
      <c r="M29" s="619"/>
    </row>
    <row r="30" spans="1:13" s="52" customFormat="1" ht="81" customHeight="1">
      <c r="A30" s="82"/>
      <c r="B30" s="82"/>
      <c r="C30" s="82"/>
      <c r="D30" s="82"/>
      <c r="E30" s="82" t="s">
        <v>16</v>
      </c>
      <c r="F30" s="74" t="s">
        <v>1407</v>
      </c>
      <c r="G30" s="81" t="s">
        <v>20</v>
      </c>
      <c r="H30" s="160">
        <v>34.5</v>
      </c>
      <c r="I30" s="87" t="s">
        <v>28</v>
      </c>
      <c r="J30" s="85" t="s">
        <v>1408</v>
      </c>
      <c r="K30" s="74" t="s">
        <v>1409</v>
      </c>
      <c r="L30" s="74" t="s">
        <v>89</v>
      </c>
      <c r="M30" s="74">
        <v>1</v>
      </c>
    </row>
    <row r="31" spans="1:13" s="52" customFormat="1" ht="28.95" customHeight="1">
      <c r="A31" s="82"/>
      <c r="B31" s="82"/>
      <c r="C31" s="82"/>
      <c r="D31" s="82"/>
      <c r="E31" s="82"/>
      <c r="F31" s="74"/>
      <c r="G31" s="93" t="s">
        <v>101</v>
      </c>
      <c r="H31" s="90">
        <f>H30</f>
        <v>34.5</v>
      </c>
      <c r="I31" s="84"/>
      <c r="J31" s="85"/>
      <c r="K31" s="81"/>
      <c r="L31" s="81"/>
      <c r="M31" s="81"/>
    </row>
    <row r="32" spans="1:13" s="52" customFormat="1" ht="28.95" customHeight="1">
      <c r="A32" s="81"/>
      <c r="B32" s="82"/>
      <c r="C32" s="82"/>
      <c r="D32" s="616" t="s">
        <v>33</v>
      </c>
      <c r="E32" s="616"/>
      <c r="F32" s="616"/>
      <c r="G32" s="616"/>
      <c r="H32" s="90">
        <f>H28+H25+H22+H17+H31</f>
        <v>75.031999999999996</v>
      </c>
      <c r="I32" s="653"/>
      <c r="J32" s="653"/>
      <c r="K32" s="653"/>
      <c r="L32" s="653"/>
      <c r="M32" s="653"/>
    </row>
    <row r="33" spans="1:13" s="52" customFormat="1" ht="28.95" customHeight="1">
      <c r="A33" s="81"/>
      <c r="B33" s="82"/>
      <c r="C33" s="616" t="s">
        <v>57</v>
      </c>
      <c r="D33" s="616"/>
      <c r="E33" s="616"/>
      <c r="F33" s="616"/>
      <c r="G33" s="616"/>
      <c r="H33" s="90">
        <f>SUM(H32)</f>
        <v>75.031999999999996</v>
      </c>
      <c r="I33" s="653"/>
      <c r="J33" s="653"/>
      <c r="K33" s="653"/>
      <c r="L33" s="653"/>
      <c r="M33" s="653"/>
    </row>
    <row r="34" spans="1:13" s="52" customFormat="1" ht="28.95" customHeight="1">
      <c r="A34" s="82" t="s">
        <v>38</v>
      </c>
      <c r="B34" s="82" t="s">
        <v>31</v>
      </c>
      <c r="C34" s="619" t="s">
        <v>126</v>
      </c>
      <c r="D34" s="619"/>
      <c r="E34" s="619"/>
      <c r="F34" s="619"/>
      <c r="G34" s="619"/>
      <c r="H34" s="619"/>
      <c r="I34" s="619"/>
      <c r="J34" s="619"/>
      <c r="K34" s="619"/>
      <c r="L34" s="619"/>
      <c r="M34" s="619"/>
    </row>
    <row r="35" spans="1:13" s="52" customFormat="1" ht="28.95" customHeight="1">
      <c r="A35" s="81"/>
      <c r="B35" s="82" t="s">
        <v>31</v>
      </c>
      <c r="C35" s="82" t="s">
        <v>16</v>
      </c>
      <c r="D35" s="619" t="s">
        <v>127</v>
      </c>
      <c r="E35" s="619"/>
      <c r="F35" s="619"/>
      <c r="G35" s="619"/>
      <c r="H35" s="619"/>
      <c r="I35" s="619"/>
      <c r="J35" s="619"/>
      <c r="K35" s="619"/>
      <c r="L35" s="619"/>
      <c r="M35" s="619"/>
    </row>
    <row r="36" spans="1:13" s="52" customFormat="1" ht="28.95" customHeight="1">
      <c r="A36" s="82" t="s">
        <v>38</v>
      </c>
      <c r="B36" s="82" t="s">
        <v>31</v>
      </c>
      <c r="C36" s="82" t="s">
        <v>16</v>
      </c>
      <c r="D36" s="82" t="s">
        <v>16</v>
      </c>
      <c r="E36" s="619" t="s">
        <v>128</v>
      </c>
      <c r="F36" s="619"/>
      <c r="G36" s="619"/>
      <c r="H36" s="619"/>
      <c r="I36" s="619"/>
      <c r="J36" s="619"/>
      <c r="K36" s="619"/>
      <c r="L36" s="619"/>
      <c r="M36" s="619"/>
    </row>
    <row r="37" spans="1:13" s="52" customFormat="1" ht="67.5" customHeight="1">
      <c r="A37" s="82"/>
      <c r="B37" s="82"/>
      <c r="C37" s="82"/>
      <c r="D37" s="82"/>
      <c r="E37" s="82" t="s">
        <v>16</v>
      </c>
      <c r="F37" s="74" t="s">
        <v>779</v>
      </c>
      <c r="G37" s="617" t="s">
        <v>20</v>
      </c>
      <c r="H37" s="523">
        <v>7</v>
      </c>
      <c r="I37" s="87" t="s">
        <v>780</v>
      </c>
      <c r="J37" s="626" t="s">
        <v>1111</v>
      </c>
      <c r="K37" s="74" t="s">
        <v>781</v>
      </c>
      <c r="L37" s="81" t="s">
        <v>21</v>
      </c>
      <c r="M37" s="81">
        <v>2</v>
      </c>
    </row>
    <row r="38" spans="1:13" s="52" customFormat="1" ht="39.6">
      <c r="A38" s="82"/>
      <c r="B38" s="82"/>
      <c r="C38" s="82"/>
      <c r="D38" s="82"/>
      <c r="E38" s="82" t="s">
        <v>31</v>
      </c>
      <c r="F38" s="74" t="s">
        <v>782</v>
      </c>
      <c r="G38" s="618"/>
      <c r="H38" s="648"/>
      <c r="I38" s="87" t="s">
        <v>780</v>
      </c>
      <c r="J38" s="627"/>
      <c r="K38" s="74" t="s">
        <v>783</v>
      </c>
      <c r="L38" s="81" t="s">
        <v>21</v>
      </c>
      <c r="M38" s="81">
        <v>4</v>
      </c>
    </row>
    <row r="39" spans="1:13" s="52" customFormat="1" ht="40.5" customHeight="1">
      <c r="A39" s="82"/>
      <c r="B39" s="82"/>
      <c r="C39" s="82"/>
      <c r="D39" s="82"/>
      <c r="E39" s="82" t="s">
        <v>36</v>
      </c>
      <c r="F39" s="74" t="s">
        <v>1115</v>
      </c>
      <c r="G39" s="633"/>
      <c r="H39" s="524"/>
      <c r="I39" s="87" t="s">
        <v>92</v>
      </c>
      <c r="J39" s="628"/>
      <c r="K39" s="74" t="s">
        <v>1116</v>
      </c>
      <c r="L39" s="81" t="s">
        <v>21</v>
      </c>
      <c r="M39" s="81">
        <v>1</v>
      </c>
    </row>
    <row r="40" spans="1:13" s="52" customFormat="1" ht="28.5" hidden="1" customHeight="1">
      <c r="A40" s="82"/>
      <c r="B40" s="82"/>
      <c r="C40" s="82"/>
      <c r="D40" s="82"/>
      <c r="E40" s="82" t="s">
        <v>16</v>
      </c>
      <c r="F40" s="74" t="s">
        <v>564</v>
      </c>
      <c r="G40" s="81" t="s">
        <v>20</v>
      </c>
      <c r="H40" s="87">
        <v>0.3</v>
      </c>
      <c r="I40" s="87" t="s">
        <v>92</v>
      </c>
      <c r="J40" s="85" t="s">
        <v>630</v>
      </c>
      <c r="K40" s="74" t="s">
        <v>565</v>
      </c>
      <c r="L40" s="81" t="s">
        <v>21</v>
      </c>
      <c r="M40" s="81">
        <v>1</v>
      </c>
    </row>
    <row r="41" spans="1:13" s="52" customFormat="1" ht="31.5" customHeight="1">
      <c r="A41" s="82"/>
      <c r="B41" s="82"/>
      <c r="C41" s="82"/>
      <c r="D41" s="82"/>
      <c r="E41" s="82"/>
      <c r="F41" s="74"/>
      <c r="G41" s="83" t="s">
        <v>11</v>
      </c>
      <c r="H41" s="83">
        <f>H37</f>
        <v>7</v>
      </c>
      <c r="I41" s="84"/>
      <c r="J41" s="85"/>
      <c r="K41" s="81"/>
      <c r="L41" s="81"/>
      <c r="M41" s="81"/>
    </row>
    <row r="42" spans="1:13" s="52" customFormat="1" ht="28.95" customHeight="1">
      <c r="A42" s="82" t="s">
        <v>38</v>
      </c>
      <c r="B42" s="82" t="s">
        <v>31</v>
      </c>
      <c r="C42" s="82" t="s">
        <v>16</v>
      </c>
      <c r="D42" s="82" t="s">
        <v>31</v>
      </c>
      <c r="E42" s="619" t="s">
        <v>835</v>
      </c>
      <c r="F42" s="619"/>
      <c r="G42" s="619"/>
      <c r="H42" s="619"/>
      <c r="I42" s="619"/>
      <c r="J42" s="619"/>
      <c r="K42" s="619"/>
      <c r="L42" s="619"/>
      <c r="M42" s="619"/>
    </row>
    <row r="43" spans="1:13" s="52" customFormat="1" ht="81.75" customHeight="1">
      <c r="A43" s="82"/>
      <c r="B43" s="82"/>
      <c r="C43" s="82"/>
      <c r="D43" s="82"/>
      <c r="E43" s="82" t="s">
        <v>16</v>
      </c>
      <c r="F43" s="74" t="s">
        <v>1117</v>
      </c>
      <c r="G43" s="81" t="s">
        <v>20</v>
      </c>
      <c r="H43" s="87">
        <v>2.4</v>
      </c>
      <c r="I43" s="87" t="s">
        <v>780</v>
      </c>
      <c r="J43" s="85" t="s">
        <v>1111</v>
      </c>
      <c r="K43" s="74" t="s">
        <v>836</v>
      </c>
      <c r="L43" s="81" t="s">
        <v>21</v>
      </c>
      <c r="M43" s="81">
        <v>1</v>
      </c>
    </row>
    <row r="44" spans="1:13" s="52" customFormat="1" ht="28.95" customHeight="1">
      <c r="A44" s="82"/>
      <c r="B44" s="82"/>
      <c r="C44" s="82"/>
      <c r="D44" s="82"/>
      <c r="E44" s="82"/>
      <c r="F44" s="74"/>
      <c r="G44" s="83" t="s">
        <v>11</v>
      </c>
      <c r="H44" s="83">
        <f>H43</f>
        <v>2.4</v>
      </c>
      <c r="I44" s="84"/>
      <c r="J44" s="85"/>
      <c r="K44" s="81"/>
      <c r="L44" s="81"/>
      <c r="M44" s="81"/>
    </row>
    <row r="45" spans="1:13" s="52" customFormat="1" ht="28.95" customHeight="1">
      <c r="A45" s="82" t="s">
        <v>38</v>
      </c>
      <c r="B45" s="82" t="s">
        <v>31</v>
      </c>
      <c r="C45" s="82" t="s">
        <v>16</v>
      </c>
      <c r="D45" s="82" t="s">
        <v>36</v>
      </c>
      <c r="E45" s="619" t="s">
        <v>129</v>
      </c>
      <c r="F45" s="619"/>
      <c r="G45" s="619"/>
      <c r="H45" s="619"/>
      <c r="I45" s="619"/>
      <c r="J45" s="619"/>
      <c r="K45" s="619"/>
      <c r="L45" s="619"/>
      <c r="M45" s="619"/>
    </row>
    <row r="46" spans="1:13" s="52" customFormat="1" ht="28.95" customHeight="1">
      <c r="A46" s="82"/>
      <c r="B46" s="82"/>
      <c r="C46" s="82"/>
      <c r="D46" s="82"/>
      <c r="E46" s="82" t="s">
        <v>16</v>
      </c>
      <c r="F46" s="74" t="s">
        <v>561</v>
      </c>
      <c r="G46" s="582" t="s">
        <v>20</v>
      </c>
      <c r="H46" s="583">
        <v>3</v>
      </c>
      <c r="I46" s="583" t="s">
        <v>574</v>
      </c>
      <c r="J46" s="629" t="s">
        <v>1111</v>
      </c>
      <c r="K46" s="556" t="s">
        <v>784</v>
      </c>
      <c r="L46" s="582" t="s">
        <v>21</v>
      </c>
      <c r="M46" s="582">
        <v>2</v>
      </c>
    </row>
    <row r="47" spans="1:13" s="52" customFormat="1" ht="28.95" customHeight="1">
      <c r="A47" s="82"/>
      <c r="B47" s="82"/>
      <c r="C47" s="82"/>
      <c r="D47" s="82"/>
      <c r="E47" s="82" t="s">
        <v>31</v>
      </c>
      <c r="F47" s="74" t="s">
        <v>562</v>
      </c>
      <c r="G47" s="582"/>
      <c r="H47" s="583"/>
      <c r="I47" s="583"/>
      <c r="J47" s="629"/>
      <c r="K47" s="582"/>
      <c r="L47" s="582"/>
      <c r="M47" s="582"/>
    </row>
    <row r="48" spans="1:13" s="52" customFormat="1" ht="28.95" customHeight="1">
      <c r="A48" s="82"/>
      <c r="B48" s="82"/>
      <c r="C48" s="82"/>
      <c r="D48" s="82"/>
      <c r="E48" s="82" t="s">
        <v>36</v>
      </c>
      <c r="F48" s="74" t="s">
        <v>563</v>
      </c>
      <c r="G48" s="582"/>
      <c r="H48" s="583"/>
      <c r="I48" s="583"/>
      <c r="J48" s="629"/>
      <c r="K48" s="582"/>
      <c r="L48" s="582"/>
      <c r="M48" s="582"/>
    </row>
    <row r="49" spans="1:13" s="52" customFormat="1" ht="28.95" customHeight="1">
      <c r="A49" s="82"/>
      <c r="B49" s="82"/>
      <c r="C49" s="82"/>
      <c r="D49" s="82"/>
      <c r="E49" s="82"/>
      <c r="F49" s="74"/>
      <c r="G49" s="83" t="s">
        <v>11</v>
      </c>
      <c r="H49" s="83">
        <f>H46</f>
        <v>3</v>
      </c>
      <c r="I49" s="84"/>
      <c r="J49" s="85"/>
      <c r="K49" s="81"/>
      <c r="L49" s="81"/>
      <c r="M49" s="81"/>
    </row>
    <row r="50" spans="1:13" s="52" customFormat="1" ht="28.95" customHeight="1">
      <c r="A50" s="82" t="s">
        <v>38</v>
      </c>
      <c r="B50" s="82" t="s">
        <v>31</v>
      </c>
      <c r="C50" s="82" t="s">
        <v>16</v>
      </c>
      <c r="D50" s="82" t="s">
        <v>37</v>
      </c>
      <c r="E50" s="619" t="s">
        <v>955</v>
      </c>
      <c r="F50" s="619"/>
      <c r="G50" s="619"/>
      <c r="H50" s="619"/>
      <c r="I50" s="619"/>
      <c r="J50" s="619"/>
      <c r="K50" s="619"/>
      <c r="L50" s="619"/>
      <c r="M50" s="619"/>
    </row>
    <row r="51" spans="1:13" s="52" customFormat="1" ht="28.95" customHeight="1">
      <c r="A51" s="82"/>
      <c r="B51" s="82"/>
      <c r="C51" s="82"/>
      <c r="D51" s="82"/>
      <c r="E51" s="82" t="s">
        <v>16</v>
      </c>
      <c r="F51" s="74" t="s">
        <v>561</v>
      </c>
      <c r="G51" s="582" t="s">
        <v>20</v>
      </c>
      <c r="H51" s="583">
        <v>4.4000000000000004</v>
      </c>
      <c r="I51" s="583" t="s">
        <v>574</v>
      </c>
      <c r="J51" s="629" t="s">
        <v>1111</v>
      </c>
      <c r="K51" s="556" t="s">
        <v>956</v>
      </c>
      <c r="L51" s="582" t="s">
        <v>21</v>
      </c>
      <c r="M51" s="582">
        <v>6</v>
      </c>
    </row>
    <row r="52" spans="1:13" s="52" customFormat="1" ht="28.95" customHeight="1">
      <c r="A52" s="82"/>
      <c r="B52" s="82"/>
      <c r="C52" s="82"/>
      <c r="D52" s="82"/>
      <c r="E52" s="82" t="s">
        <v>31</v>
      </c>
      <c r="F52" s="74" t="s">
        <v>562</v>
      </c>
      <c r="G52" s="582"/>
      <c r="H52" s="583"/>
      <c r="I52" s="583"/>
      <c r="J52" s="629"/>
      <c r="K52" s="582"/>
      <c r="L52" s="582"/>
      <c r="M52" s="582"/>
    </row>
    <row r="53" spans="1:13" s="52" customFormat="1" ht="28.95" customHeight="1">
      <c r="A53" s="82"/>
      <c r="B53" s="82"/>
      <c r="C53" s="82"/>
      <c r="D53" s="82"/>
      <c r="E53" s="82" t="s">
        <v>36</v>
      </c>
      <c r="F53" s="74" t="s">
        <v>563</v>
      </c>
      <c r="G53" s="582"/>
      <c r="H53" s="583"/>
      <c r="I53" s="583"/>
      <c r="J53" s="629"/>
      <c r="K53" s="582"/>
      <c r="L53" s="582"/>
      <c r="M53" s="582"/>
    </row>
    <row r="54" spans="1:13" s="52" customFormat="1" ht="28.95" customHeight="1">
      <c r="A54" s="82"/>
      <c r="B54" s="82"/>
      <c r="C54" s="82"/>
      <c r="D54" s="82"/>
      <c r="E54" s="82"/>
      <c r="F54" s="74"/>
      <c r="G54" s="83" t="s">
        <v>11</v>
      </c>
      <c r="H54" s="83">
        <f>H51</f>
        <v>4.4000000000000004</v>
      </c>
      <c r="I54" s="84"/>
      <c r="J54" s="85"/>
      <c r="K54" s="81"/>
      <c r="L54" s="81"/>
      <c r="M54" s="81"/>
    </row>
    <row r="55" spans="1:13" s="52" customFormat="1" ht="28.95" customHeight="1">
      <c r="A55" s="81"/>
      <c r="B55" s="82"/>
      <c r="C55" s="82"/>
      <c r="D55" s="616" t="s">
        <v>33</v>
      </c>
      <c r="E55" s="616"/>
      <c r="F55" s="616"/>
      <c r="G55" s="616"/>
      <c r="H55" s="90">
        <f>H49+H44+H41+H54</f>
        <v>16.8</v>
      </c>
      <c r="I55" s="90"/>
      <c r="J55" s="91"/>
      <c r="K55" s="90"/>
      <c r="L55" s="90"/>
      <c r="M55" s="90"/>
    </row>
    <row r="56" spans="1:13" s="52" customFormat="1" ht="28.95" customHeight="1">
      <c r="A56" s="81"/>
      <c r="B56" s="82"/>
      <c r="C56" s="616" t="s">
        <v>57</v>
      </c>
      <c r="D56" s="616"/>
      <c r="E56" s="616"/>
      <c r="F56" s="616"/>
      <c r="G56" s="616"/>
      <c r="H56" s="90">
        <f>SUM(H55)</f>
        <v>16.8</v>
      </c>
      <c r="I56" s="90"/>
      <c r="J56" s="91"/>
      <c r="K56" s="90"/>
      <c r="L56" s="90"/>
      <c r="M56" s="90"/>
    </row>
    <row r="57" spans="1:13" s="52" customFormat="1" ht="28.95" customHeight="1">
      <c r="A57" s="82" t="s">
        <v>38</v>
      </c>
      <c r="B57" s="82" t="s">
        <v>36</v>
      </c>
      <c r="C57" s="619" t="s">
        <v>130</v>
      </c>
      <c r="D57" s="619"/>
      <c r="E57" s="619"/>
      <c r="F57" s="619"/>
      <c r="G57" s="619"/>
      <c r="H57" s="619"/>
      <c r="I57" s="619"/>
      <c r="J57" s="619"/>
      <c r="K57" s="619"/>
      <c r="L57" s="619"/>
      <c r="M57" s="619"/>
    </row>
    <row r="58" spans="1:13" s="52" customFormat="1" ht="28.95" customHeight="1">
      <c r="A58" s="81"/>
      <c r="B58" s="82" t="s">
        <v>36</v>
      </c>
      <c r="C58" s="82" t="s">
        <v>16</v>
      </c>
      <c r="D58" s="619" t="s">
        <v>131</v>
      </c>
      <c r="E58" s="619"/>
      <c r="F58" s="619"/>
      <c r="G58" s="619"/>
      <c r="H58" s="619"/>
      <c r="I58" s="619"/>
      <c r="J58" s="619"/>
      <c r="K58" s="619"/>
      <c r="L58" s="619"/>
      <c r="M58" s="619"/>
    </row>
    <row r="59" spans="1:13" s="52" customFormat="1" ht="28.95" customHeight="1">
      <c r="A59" s="82" t="s">
        <v>38</v>
      </c>
      <c r="B59" s="82" t="s">
        <v>36</v>
      </c>
      <c r="C59" s="82" t="s">
        <v>16</v>
      </c>
      <c r="D59" s="82" t="s">
        <v>16</v>
      </c>
      <c r="E59" s="619" t="s">
        <v>132</v>
      </c>
      <c r="F59" s="619"/>
      <c r="G59" s="619"/>
      <c r="H59" s="619"/>
      <c r="I59" s="619"/>
      <c r="J59" s="619"/>
      <c r="K59" s="619"/>
      <c r="L59" s="619"/>
      <c r="M59" s="619"/>
    </row>
    <row r="60" spans="1:13" s="52" customFormat="1" ht="41.25" customHeight="1">
      <c r="A60" s="82"/>
      <c r="B60" s="82"/>
      <c r="C60" s="82"/>
      <c r="D60" s="82"/>
      <c r="E60" s="82" t="s">
        <v>16</v>
      </c>
      <c r="F60" s="74" t="s">
        <v>837</v>
      </c>
      <c r="G60" s="582" t="s">
        <v>20</v>
      </c>
      <c r="H60" s="583">
        <v>3.5</v>
      </c>
      <c r="I60" s="87" t="s">
        <v>93</v>
      </c>
      <c r="J60" s="629" t="s">
        <v>1118</v>
      </c>
      <c r="K60" s="556" t="s">
        <v>462</v>
      </c>
      <c r="L60" s="582" t="s">
        <v>21</v>
      </c>
      <c r="M60" s="582">
        <v>3</v>
      </c>
    </row>
    <row r="61" spans="1:13" s="52" customFormat="1" ht="42.75" customHeight="1">
      <c r="A61" s="82"/>
      <c r="B61" s="82"/>
      <c r="C61" s="82"/>
      <c r="D61" s="82"/>
      <c r="E61" s="82" t="s">
        <v>31</v>
      </c>
      <c r="F61" s="74" t="s">
        <v>454</v>
      </c>
      <c r="G61" s="582"/>
      <c r="H61" s="583"/>
      <c r="I61" s="87" t="s">
        <v>93</v>
      </c>
      <c r="J61" s="630"/>
      <c r="K61" s="582"/>
      <c r="L61" s="582"/>
      <c r="M61" s="582"/>
    </row>
    <row r="62" spans="1:13" s="52" customFormat="1" ht="48.75" customHeight="1">
      <c r="A62" s="82"/>
      <c r="B62" s="82"/>
      <c r="C62" s="82"/>
      <c r="D62" s="82"/>
      <c r="E62" s="82" t="s">
        <v>36</v>
      </c>
      <c r="F62" s="74" t="s">
        <v>455</v>
      </c>
      <c r="G62" s="582"/>
      <c r="H62" s="583"/>
      <c r="I62" s="87" t="s">
        <v>93</v>
      </c>
      <c r="J62" s="630"/>
      <c r="K62" s="582"/>
      <c r="L62" s="582"/>
      <c r="M62" s="582"/>
    </row>
    <row r="63" spans="1:13" s="52" customFormat="1" ht="46.5" customHeight="1">
      <c r="A63" s="82"/>
      <c r="B63" s="82"/>
      <c r="C63" s="82"/>
      <c r="D63" s="82"/>
      <c r="E63" s="82" t="s">
        <v>37</v>
      </c>
      <c r="F63" s="74" t="s">
        <v>211</v>
      </c>
      <c r="G63" s="582"/>
      <c r="H63" s="583"/>
      <c r="I63" s="87" t="s">
        <v>28</v>
      </c>
      <c r="J63" s="630"/>
      <c r="K63" s="582"/>
      <c r="L63" s="582"/>
      <c r="M63" s="582"/>
    </row>
    <row r="64" spans="1:13" s="52" customFormat="1" ht="31.5" customHeight="1">
      <c r="A64" s="82"/>
      <c r="B64" s="82"/>
      <c r="C64" s="82"/>
      <c r="D64" s="82"/>
      <c r="E64" s="82"/>
      <c r="F64" s="74"/>
      <c r="G64" s="83" t="s">
        <v>11</v>
      </c>
      <c r="H64" s="83">
        <f>H60</f>
        <v>3.5</v>
      </c>
      <c r="I64" s="84"/>
      <c r="J64" s="85"/>
      <c r="K64" s="81"/>
      <c r="L64" s="81"/>
      <c r="M64" s="81"/>
    </row>
    <row r="65" spans="1:13" s="52" customFormat="1" ht="42" customHeight="1">
      <c r="A65" s="82" t="s">
        <v>38</v>
      </c>
      <c r="B65" s="82" t="s">
        <v>36</v>
      </c>
      <c r="C65" s="82" t="s">
        <v>16</v>
      </c>
      <c r="D65" s="82" t="s">
        <v>31</v>
      </c>
      <c r="E65" s="619" t="s">
        <v>133</v>
      </c>
      <c r="F65" s="619"/>
      <c r="G65" s="619"/>
      <c r="H65" s="619"/>
      <c r="I65" s="619"/>
      <c r="J65" s="619"/>
      <c r="K65" s="619"/>
      <c r="L65" s="619"/>
      <c r="M65" s="619"/>
    </row>
    <row r="66" spans="1:13" s="52" customFormat="1" ht="75.75" customHeight="1">
      <c r="A66" s="82"/>
      <c r="B66" s="82"/>
      <c r="C66" s="82"/>
      <c r="D66" s="82"/>
      <c r="E66" s="82" t="s">
        <v>16</v>
      </c>
      <c r="F66" s="74" t="s">
        <v>785</v>
      </c>
      <c r="G66" s="582" t="s">
        <v>20</v>
      </c>
      <c r="H66" s="583">
        <v>110.1</v>
      </c>
      <c r="I66" s="583" t="s">
        <v>353</v>
      </c>
      <c r="J66" s="629" t="s">
        <v>1183</v>
      </c>
      <c r="K66" s="556" t="s">
        <v>640</v>
      </c>
      <c r="L66" s="556" t="s">
        <v>641</v>
      </c>
      <c r="M66" s="582"/>
    </row>
    <row r="67" spans="1:13" s="52" customFormat="1" ht="79.5" customHeight="1">
      <c r="A67" s="82"/>
      <c r="B67" s="82"/>
      <c r="C67" s="82"/>
      <c r="D67" s="82"/>
      <c r="E67" s="82" t="s">
        <v>31</v>
      </c>
      <c r="F67" s="74" t="s">
        <v>463</v>
      </c>
      <c r="G67" s="582"/>
      <c r="H67" s="583"/>
      <c r="I67" s="583"/>
      <c r="J67" s="630"/>
      <c r="K67" s="582"/>
      <c r="L67" s="582"/>
      <c r="M67" s="582"/>
    </row>
    <row r="68" spans="1:13" s="52" customFormat="1" ht="30" customHeight="1">
      <c r="A68" s="82"/>
      <c r="B68" s="82"/>
      <c r="C68" s="82"/>
      <c r="D68" s="82"/>
      <c r="E68" s="82"/>
      <c r="F68" s="74"/>
      <c r="G68" s="83" t="s">
        <v>11</v>
      </c>
      <c r="H68" s="83">
        <f>H66</f>
        <v>110.1</v>
      </c>
      <c r="I68" s="84"/>
      <c r="J68" s="85"/>
      <c r="K68" s="81"/>
      <c r="L68" s="81"/>
      <c r="M68" s="81"/>
    </row>
    <row r="69" spans="1:13" s="52" customFormat="1" ht="28.95" customHeight="1">
      <c r="A69" s="82" t="s">
        <v>38</v>
      </c>
      <c r="B69" s="82" t="s">
        <v>36</v>
      </c>
      <c r="C69" s="82" t="s">
        <v>16</v>
      </c>
      <c r="D69" s="82" t="s">
        <v>36</v>
      </c>
      <c r="E69" s="619" t="s">
        <v>1119</v>
      </c>
      <c r="F69" s="619"/>
      <c r="G69" s="619"/>
      <c r="H69" s="619"/>
      <c r="I69" s="619"/>
      <c r="J69" s="619"/>
      <c r="K69" s="619"/>
      <c r="L69" s="619"/>
      <c r="M69" s="619"/>
    </row>
    <row r="70" spans="1:13" s="52" customFormat="1" ht="137.25" customHeight="1">
      <c r="A70" s="82"/>
      <c r="B70" s="82"/>
      <c r="C70" s="82"/>
      <c r="D70" s="82"/>
      <c r="E70" s="82" t="s">
        <v>16</v>
      </c>
      <c r="F70" s="74" t="s">
        <v>1120</v>
      </c>
      <c r="G70" s="81" t="s">
        <v>20</v>
      </c>
      <c r="H70" s="87">
        <v>2.9</v>
      </c>
      <c r="I70" s="88" t="s">
        <v>451</v>
      </c>
      <c r="J70" s="85" t="s">
        <v>1656</v>
      </c>
      <c r="K70" s="74" t="s">
        <v>464</v>
      </c>
      <c r="L70" s="81" t="s">
        <v>21</v>
      </c>
      <c r="M70" s="81">
        <v>5</v>
      </c>
    </row>
    <row r="71" spans="1:13" s="52" customFormat="1" ht="33" customHeight="1">
      <c r="A71" s="82"/>
      <c r="B71" s="82"/>
      <c r="C71" s="82"/>
      <c r="D71" s="82"/>
      <c r="E71" s="82"/>
      <c r="F71" s="74"/>
      <c r="G71" s="83" t="s">
        <v>11</v>
      </c>
      <c r="H71" s="83">
        <f>H70</f>
        <v>2.9</v>
      </c>
      <c r="I71" s="84"/>
      <c r="J71" s="85"/>
      <c r="K71" s="81"/>
      <c r="L71" s="81"/>
      <c r="M71" s="81"/>
    </row>
    <row r="72" spans="1:13" s="52" customFormat="1" ht="40.5" customHeight="1">
      <c r="A72" s="82" t="s">
        <v>38</v>
      </c>
      <c r="B72" s="82" t="s">
        <v>36</v>
      </c>
      <c r="C72" s="82" t="s">
        <v>16</v>
      </c>
      <c r="D72" s="82" t="s">
        <v>37</v>
      </c>
      <c r="E72" s="619" t="s">
        <v>1410</v>
      </c>
      <c r="F72" s="619"/>
      <c r="G72" s="619"/>
      <c r="H72" s="619"/>
      <c r="I72" s="619"/>
      <c r="J72" s="619"/>
      <c r="K72" s="619"/>
      <c r="L72" s="619"/>
      <c r="M72" s="619"/>
    </row>
    <row r="73" spans="1:13" s="52" customFormat="1" ht="93" customHeight="1">
      <c r="A73" s="82"/>
      <c r="B73" s="82"/>
      <c r="C73" s="82"/>
      <c r="D73" s="82"/>
      <c r="E73" s="82" t="s">
        <v>16</v>
      </c>
      <c r="F73" s="74" t="s">
        <v>1410</v>
      </c>
      <c r="G73" s="582" t="s">
        <v>20</v>
      </c>
      <c r="H73" s="583">
        <v>56</v>
      </c>
      <c r="I73" s="88" t="s">
        <v>452</v>
      </c>
      <c r="J73" s="629" t="s">
        <v>878</v>
      </c>
      <c r="K73" s="74" t="s">
        <v>716</v>
      </c>
      <c r="L73" s="81" t="s">
        <v>21</v>
      </c>
      <c r="M73" s="74">
        <v>10</v>
      </c>
    </row>
    <row r="74" spans="1:13" s="52" customFormat="1" ht="71.25" hidden="1" customHeight="1">
      <c r="A74" s="82"/>
      <c r="B74" s="82"/>
      <c r="C74" s="82"/>
      <c r="D74" s="82"/>
      <c r="E74" s="82" t="s">
        <v>31</v>
      </c>
      <c r="F74" s="74"/>
      <c r="G74" s="582"/>
      <c r="H74" s="583"/>
      <c r="I74" s="88" t="s">
        <v>239</v>
      </c>
      <c r="J74" s="630"/>
      <c r="K74" s="74"/>
      <c r="L74" s="81"/>
      <c r="M74" s="81"/>
    </row>
    <row r="75" spans="1:13" s="52" customFormat="1" ht="27.75" customHeight="1">
      <c r="A75" s="82"/>
      <c r="B75" s="82"/>
      <c r="C75" s="82"/>
      <c r="D75" s="82"/>
      <c r="E75" s="82"/>
      <c r="F75" s="74"/>
      <c r="G75" s="83" t="s">
        <v>11</v>
      </c>
      <c r="H75" s="83">
        <f>H73</f>
        <v>56</v>
      </c>
      <c r="I75" s="84"/>
      <c r="J75" s="85"/>
      <c r="K75" s="81"/>
      <c r="L75" s="81"/>
      <c r="M75" s="81"/>
    </row>
    <row r="76" spans="1:13" s="52" customFormat="1" ht="28.95" customHeight="1">
      <c r="A76" s="82"/>
      <c r="B76" s="82"/>
      <c r="C76" s="82"/>
      <c r="D76" s="616" t="s">
        <v>33</v>
      </c>
      <c r="E76" s="616"/>
      <c r="F76" s="616"/>
      <c r="G76" s="616"/>
      <c r="H76" s="90">
        <f>H75+H71+H68+H64</f>
        <v>172.5</v>
      </c>
      <c r="I76" s="90"/>
      <c r="J76" s="91"/>
      <c r="K76" s="90"/>
      <c r="L76" s="90"/>
      <c r="M76" s="90"/>
    </row>
    <row r="77" spans="1:13" s="52" customFormat="1" ht="28.95" hidden="1" customHeight="1">
      <c r="A77" s="81"/>
      <c r="B77" s="82" t="s">
        <v>36</v>
      </c>
      <c r="C77" s="82" t="s">
        <v>31</v>
      </c>
      <c r="D77" s="619" t="s">
        <v>134</v>
      </c>
      <c r="E77" s="619"/>
      <c r="F77" s="619"/>
      <c r="G77" s="619"/>
      <c r="H77" s="619"/>
      <c r="I77" s="619"/>
      <c r="J77" s="619"/>
      <c r="K77" s="619"/>
      <c r="L77" s="619"/>
      <c r="M77" s="619"/>
    </row>
    <row r="78" spans="1:13" s="52" customFormat="1" ht="28.95" hidden="1" customHeight="1">
      <c r="A78" s="82" t="s">
        <v>38</v>
      </c>
      <c r="B78" s="82" t="s">
        <v>36</v>
      </c>
      <c r="C78" s="82" t="s">
        <v>31</v>
      </c>
      <c r="D78" s="82" t="s">
        <v>16</v>
      </c>
      <c r="E78" s="619" t="s">
        <v>957</v>
      </c>
      <c r="F78" s="619"/>
      <c r="G78" s="619"/>
      <c r="H78" s="619"/>
      <c r="I78" s="619"/>
      <c r="J78" s="619"/>
      <c r="K78" s="619"/>
      <c r="L78" s="619"/>
      <c r="M78" s="619"/>
    </row>
    <row r="79" spans="1:13" s="52" customFormat="1" ht="62.25" hidden="1" customHeight="1">
      <c r="A79" s="82"/>
      <c r="B79" s="82"/>
      <c r="C79" s="82"/>
      <c r="D79" s="82"/>
      <c r="E79" s="82" t="s">
        <v>16</v>
      </c>
      <c r="F79" s="74" t="s">
        <v>1121</v>
      </c>
      <c r="G79" s="654" t="s">
        <v>20</v>
      </c>
      <c r="H79" s="656">
        <v>0</v>
      </c>
      <c r="I79" s="161" t="s">
        <v>93</v>
      </c>
      <c r="J79" s="657" t="s">
        <v>1039</v>
      </c>
      <c r="K79" s="658" t="s">
        <v>456</v>
      </c>
      <c r="L79" s="655" t="s">
        <v>21</v>
      </c>
      <c r="M79" s="655">
        <v>5</v>
      </c>
    </row>
    <row r="80" spans="1:13" s="52" customFormat="1" ht="77.25" hidden="1" customHeight="1">
      <c r="A80" s="82"/>
      <c r="B80" s="82"/>
      <c r="C80" s="82"/>
      <c r="D80" s="82"/>
      <c r="E80" s="82" t="s">
        <v>31</v>
      </c>
      <c r="F80" s="74" t="s">
        <v>1040</v>
      </c>
      <c r="G80" s="654"/>
      <c r="H80" s="656"/>
      <c r="I80" s="161" t="s">
        <v>898</v>
      </c>
      <c r="J80" s="655"/>
      <c r="K80" s="654"/>
      <c r="L80" s="655"/>
      <c r="M80" s="655"/>
    </row>
    <row r="81" spans="1:13" s="52" customFormat="1" ht="40.5" hidden="1" customHeight="1">
      <c r="A81" s="82"/>
      <c r="B81" s="82"/>
      <c r="C81" s="82"/>
      <c r="D81" s="82"/>
      <c r="E81" s="82" t="s">
        <v>36</v>
      </c>
      <c r="F81" s="74" t="s">
        <v>211</v>
      </c>
      <c r="G81" s="654"/>
      <c r="H81" s="656"/>
      <c r="I81" s="161" t="s">
        <v>28</v>
      </c>
      <c r="J81" s="655"/>
      <c r="K81" s="654"/>
      <c r="L81" s="655"/>
      <c r="M81" s="655"/>
    </row>
    <row r="82" spans="1:13" s="52" customFormat="1" ht="49.5" hidden="1" customHeight="1">
      <c r="A82" s="82"/>
      <c r="B82" s="82"/>
      <c r="C82" s="82"/>
      <c r="D82" s="82"/>
      <c r="E82" s="82" t="s">
        <v>37</v>
      </c>
      <c r="F82" s="74" t="s">
        <v>211</v>
      </c>
      <c r="G82" s="654"/>
      <c r="H82" s="656"/>
      <c r="I82" s="161" t="s">
        <v>28</v>
      </c>
      <c r="J82" s="655"/>
      <c r="K82" s="654"/>
      <c r="L82" s="655"/>
      <c r="M82" s="655"/>
    </row>
    <row r="83" spans="1:13" s="52" customFormat="1" ht="28.95" hidden="1" customHeight="1">
      <c r="A83" s="82"/>
      <c r="B83" s="82"/>
      <c r="C83" s="82"/>
      <c r="D83" s="82"/>
      <c r="E83" s="82"/>
      <c r="F83" s="74"/>
      <c r="G83" s="83" t="s">
        <v>11</v>
      </c>
      <c r="H83" s="83">
        <f>H79</f>
        <v>0</v>
      </c>
      <c r="I83" s="84"/>
      <c r="J83" s="85"/>
      <c r="K83" s="81"/>
      <c r="L83" s="81"/>
      <c r="M83" s="81"/>
    </row>
    <row r="84" spans="1:13" s="52" customFormat="1" ht="28.95" hidden="1" customHeight="1">
      <c r="A84" s="82" t="s">
        <v>38</v>
      </c>
      <c r="B84" s="82" t="s">
        <v>36</v>
      </c>
      <c r="C84" s="82" t="s">
        <v>31</v>
      </c>
      <c r="D84" s="82" t="s">
        <v>31</v>
      </c>
      <c r="E84" s="619" t="s">
        <v>135</v>
      </c>
      <c r="F84" s="619"/>
      <c r="G84" s="619"/>
      <c r="H84" s="619"/>
      <c r="I84" s="619"/>
      <c r="J84" s="619"/>
      <c r="K84" s="619"/>
      <c r="L84" s="619"/>
      <c r="M84" s="619"/>
    </row>
    <row r="85" spans="1:13" s="52" customFormat="1" ht="28.95" hidden="1" customHeight="1">
      <c r="A85" s="82"/>
      <c r="B85" s="82"/>
      <c r="C85" s="82"/>
      <c r="D85" s="82"/>
      <c r="E85" s="82" t="s">
        <v>16</v>
      </c>
      <c r="F85" s="74" t="s">
        <v>453</v>
      </c>
      <c r="G85" s="654" t="s">
        <v>20</v>
      </c>
      <c r="H85" s="656">
        <v>0</v>
      </c>
      <c r="I85" s="87" t="s">
        <v>93</v>
      </c>
      <c r="J85" s="657" t="s">
        <v>717</v>
      </c>
      <c r="K85" s="658" t="s">
        <v>456</v>
      </c>
      <c r="L85" s="654" t="s">
        <v>21</v>
      </c>
      <c r="M85" s="654">
        <v>2</v>
      </c>
    </row>
    <row r="86" spans="1:13" s="52" customFormat="1" ht="28.95" hidden="1" customHeight="1">
      <c r="A86" s="82"/>
      <c r="B86" s="82"/>
      <c r="C86" s="82"/>
      <c r="D86" s="82"/>
      <c r="E86" s="82" t="s">
        <v>31</v>
      </c>
      <c r="F86" s="74" t="s">
        <v>454</v>
      </c>
      <c r="G86" s="654"/>
      <c r="H86" s="656"/>
      <c r="I86" s="87" t="s">
        <v>92</v>
      </c>
      <c r="J86" s="655"/>
      <c r="K86" s="654"/>
      <c r="L86" s="654"/>
      <c r="M86" s="654"/>
    </row>
    <row r="87" spans="1:13" s="52" customFormat="1" ht="28.95" hidden="1" customHeight="1">
      <c r="A87" s="82"/>
      <c r="B87" s="82"/>
      <c r="C87" s="82"/>
      <c r="D87" s="82"/>
      <c r="E87" s="82" t="s">
        <v>36</v>
      </c>
      <c r="F87" s="74" t="s">
        <v>455</v>
      </c>
      <c r="G87" s="654"/>
      <c r="H87" s="656"/>
      <c r="I87" s="87" t="s">
        <v>92</v>
      </c>
      <c r="J87" s="655"/>
      <c r="K87" s="654"/>
      <c r="L87" s="654"/>
      <c r="M87" s="654"/>
    </row>
    <row r="88" spans="1:13" s="52" customFormat="1" ht="28.95" hidden="1" customHeight="1">
      <c r="A88" s="82"/>
      <c r="B88" s="82"/>
      <c r="C88" s="82"/>
      <c r="D88" s="82"/>
      <c r="E88" s="82" t="s">
        <v>37</v>
      </c>
      <c r="F88" s="74" t="s">
        <v>211</v>
      </c>
      <c r="G88" s="654"/>
      <c r="H88" s="656"/>
      <c r="I88" s="87" t="s">
        <v>28</v>
      </c>
      <c r="J88" s="655"/>
      <c r="K88" s="654"/>
      <c r="L88" s="654"/>
      <c r="M88" s="654"/>
    </row>
    <row r="89" spans="1:13" s="52" customFormat="1" ht="28.95" hidden="1" customHeight="1">
      <c r="A89" s="82"/>
      <c r="B89" s="82"/>
      <c r="C89" s="82"/>
      <c r="D89" s="82"/>
      <c r="E89" s="82"/>
      <c r="F89" s="74"/>
      <c r="G89" s="83" t="s">
        <v>11</v>
      </c>
      <c r="H89" s="83">
        <f>H85</f>
        <v>0</v>
      </c>
      <c r="I89" s="84"/>
      <c r="J89" s="85"/>
      <c r="K89" s="81"/>
      <c r="L89" s="81"/>
      <c r="M89" s="81"/>
    </row>
    <row r="90" spans="1:13" s="52" customFormat="1" ht="24.75" hidden="1" customHeight="1">
      <c r="A90" s="82"/>
      <c r="B90" s="82"/>
      <c r="C90" s="82"/>
      <c r="D90" s="616" t="s">
        <v>33</v>
      </c>
      <c r="E90" s="616"/>
      <c r="F90" s="616"/>
      <c r="G90" s="616"/>
      <c r="H90" s="90">
        <f>H89+H83</f>
        <v>0</v>
      </c>
      <c r="I90" s="90"/>
      <c r="J90" s="91"/>
      <c r="K90" s="90"/>
      <c r="L90" s="90"/>
      <c r="M90" s="90"/>
    </row>
    <row r="91" spans="1:13" ht="26.25" customHeight="1">
      <c r="A91" s="82"/>
      <c r="B91" s="82"/>
      <c r="C91" s="616" t="s">
        <v>57</v>
      </c>
      <c r="D91" s="616"/>
      <c r="E91" s="616"/>
      <c r="F91" s="616"/>
      <c r="G91" s="616"/>
      <c r="H91" s="90">
        <f>H90+H76</f>
        <v>172.5</v>
      </c>
      <c r="I91" s="90"/>
      <c r="J91" s="91"/>
      <c r="K91" s="90"/>
      <c r="L91" s="90"/>
      <c r="M91" s="90"/>
    </row>
    <row r="92" spans="1:13" ht="58.5" customHeight="1">
      <c r="A92" s="82" t="s">
        <v>38</v>
      </c>
      <c r="B92" s="82" t="s">
        <v>37</v>
      </c>
      <c r="C92" s="619" t="s">
        <v>1122</v>
      </c>
      <c r="D92" s="619"/>
      <c r="E92" s="619"/>
      <c r="F92" s="619"/>
      <c r="G92" s="619"/>
      <c r="H92" s="619"/>
      <c r="I92" s="619"/>
      <c r="J92" s="619"/>
      <c r="K92" s="619"/>
      <c r="L92" s="619"/>
      <c r="M92" s="619"/>
    </row>
    <row r="93" spans="1:13" ht="29.25" customHeight="1">
      <c r="A93" s="81"/>
      <c r="B93" s="82" t="s">
        <v>37</v>
      </c>
      <c r="C93" s="82" t="s">
        <v>31</v>
      </c>
      <c r="D93" s="619" t="s">
        <v>1123</v>
      </c>
      <c r="E93" s="619"/>
      <c r="F93" s="619"/>
      <c r="G93" s="619"/>
      <c r="H93" s="619"/>
      <c r="I93" s="619"/>
      <c r="J93" s="619"/>
      <c r="K93" s="619"/>
      <c r="L93" s="619"/>
      <c r="M93" s="619"/>
    </row>
    <row r="94" spans="1:13" ht="57.75" customHeight="1">
      <c r="A94" s="82" t="s">
        <v>38</v>
      </c>
      <c r="B94" s="82" t="s">
        <v>37</v>
      </c>
      <c r="C94" s="82" t="s">
        <v>16</v>
      </c>
      <c r="D94" s="82" t="s">
        <v>16</v>
      </c>
      <c r="E94" s="619" t="s">
        <v>1411</v>
      </c>
      <c r="F94" s="619"/>
      <c r="G94" s="619"/>
      <c r="H94" s="619"/>
      <c r="I94" s="619"/>
      <c r="J94" s="619"/>
      <c r="K94" s="619"/>
      <c r="L94" s="619"/>
      <c r="M94" s="619"/>
    </row>
    <row r="95" spans="1:13" ht="60.75" customHeight="1" thickBot="1">
      <c r="A95" s="82"/>
      <c r="B95" s="82"/>
      <c r="C95" s="82"/>
      <c r="D95" s="82"/>
      <c r="E95" s="82" t="s">
        <v>16</v>
      </c>
      <c r="F95" s="74" t="s">
        <v>1195</v>
      </c>
      <c r="G95" s="582" t="s">
        <v>20</v>
      </c>
      <c r="H95" s="583">
        <v>3.5</v>
      </c>
      <c r="I95" s="186" t="s">
        <v>1198</v>
      </c>
      <c r="J95" s="629" t="s">
        <v>1124</v>
      </c>
      <c r="K95" s="556" t="s">
        <v>1125</v>
      </c>
      <c r="L95" s="582" t="s">
        <v>21</v>
      </c>
      <c r="M95" s="582">
        <v>5</v>
      </c>
    </row>
    <row r="96" spans="1:13" ht="63" customHeight="1" thickBot="1">
      <c r="A96" s="82"/>
      <c r="B96" s="82"/>
      <c r="C96" s="82"/>
      <c r="D96" s="82"/>
      <c r="E96" s="82" t="s">
        <v>31</v>
      </c>
      <c r="F96" s="74" t="s">
        <v>1196</v>
      </c>
      <c r="G96" s="582"/>
      <c r="H96" s="583"/>
      <c r="I96" s="187" t="s">
        <v>1199</v>
      </c>
      <c r="J96" s="630"/>
      <c r="K96" s="582"/>
      <c r="L96" s="582"/>
      <c r="M96" s="582"/>
    </row>
    <row r="97" spans="1:13" ht="41.25" customHeight="1" thickBot="1">
      <c r="A97" s="82"/>
      <c r="B97" s="82"/>
      <c r="C97" s="82"/>
      <c r="D97" s="82"/>
      <c r="E97" s="82" t="s">
        <v>36</v>
      </c>
      <c r="F97" s="74" t="s">
        <v>1197</v>
      </c>
      <c r="G97" s="582"/>
      <c r="H97" s="583"/>
      <c r="I97" s="188" t="s">
        <v>1199</v>
      </c>
      <c r="J97" s="630"/>
      <c r="K97" s="582"/>
      <c r="L97" s="582"/>
      <c r="M97" s="582"/>
    </row>
    <row r="98" spans="1:13" ht="30" customHeight="1">
      <c r="A98" s="82"/>
      <c r="B98" s="82"/>
      <c r="C98" s="82"/>
      <c r="D98" s="82"/>
      <c r="E98" s="82"/>
      <c r="F98" s="74"/>
      <c r="G98" s="83" t="s">
        <v>11</v>
      </c>
      <c r="H98" s="83">
        <f>H95</f>
        <v>3.5</v>
      </c>
      <c r="I98" s="84"/>
      <c r="J98" s="85"/>
      <c r="K98" s="81"/>
      <c r="L98" s="81"/>
      <c r="M98" s="81"/>
    </row>
    <row r="99" spans="1:13" ht="27.75" customHeight="1">
      <c r="A99" s="82"/>
      <c r="B99" s="82"/>
      <c r="C99" s="82"/>
      <c r="D99" s="616" t="s">
        <v>33</v>
      </c>
      <c r="E99" s="616"/>
      <c r="F99" s="616"/>
      <c r="G99" s="616"/>
      <c r="H99" s="90">
        <f>H98+H93</f>
        <v>3.5</v>
      </c>
      <c r="I99" s="90"/>
      <c r="J99" s="91"/>
      <c r="K99" s="90"/>
      <c r="L99" s="90"/>
      <c r="M99" s="90"/>
    </row>
    <row r="100" spans="1:13" ht="27" customHeight="1">
      <c r="A100" s="82"/>
      <c r="B100" s="82"/>
      <c r="C100" s="616" t="s">
        <v>57</v>
      </c>
      <c r="D100" s="616"/>
      <c r="E100" s="616"/>
      <c r="F100" s="616"/>
      <c r="G100" s="616"/>
      <c r="H100" s="90">
        <f>H99+H86</f>
        <v>3.5</v>
      </c>
      <c r="I100" s="90"/>
      <c r="J100" s="91"/>
      <c r="K100" s="90"/>
      <c r="L100" s="90"/>
      <c r="M100" s="90"/>
    </row>
    <row r="101" spans="1:13" ht="30" customHeight="1">
      <c r="A101" s="81"/>
      <c r="B101" s="82"/>
      <c r="C101" s="616" t="s">
        <v>63</v>
      </c>
      <c r="D101" s="616"/>
      <c r="E101" s="616"/>
      <c r="F101" s="616"/>
      <c r="G101" s="616"/>
      <c r="H101" s="90">
        <f>H91+H56+H33+H100</f>
        <v>267.83199999999999</v>
      </c>
      <c r="I101" s="90"/>
      <c r="J101" s="91"/>
      <c r="K101" s="90"/>
      <c r="L101" s="90"/>
      <c r="M101" s="90"/>
    </row>
    <row r="102" spans="1:13">
      <c r="B102" s="16"/>
      <c r="C102" s="17"/>
      <c r="D102" s="18"/>
      <c r="F102" s="18"/>
      <c r="G102" s="18"/>
      <c r="H102" s="19"/>
    </row>
    <row r="103" spans="1:13">
      <c r="B103" s="16"/>
      <c r="C103" s="20"/>
      <c r="D103" s="18"/>
      <c r="F103" s="18"/>
      <c r="G103" s="18"/>
      <c r="H103" s="19"/>
    </row>
    <row r="104" spans="1:13">
      <c r="B104" s="13"/>
      <c r="C104" s="13"/>
      <c r="D104" s="13"/>
      <c r="F104" s="13"/>
      <c r="G104" s="13"/>
      <c r="H104" s="21"/>
    </row>
    <row r="105" spans="1:13">
      <c r="B105" s="13"/>
      <c r="C105" s="13"/>
      <c r="D105" s="13"/>
      <c r="F105" s="13"/>
      <c r="G105" s="13"/>
      <c r="H105" s="21"/>
    </row>
    <row r="106" spans="1:13">
      <c r="B106" s="13"/>
      <c r="C106" s="13"/>
      <c r="D106" s="13"/>
      <c r="F106" s="13"/>
      <c r="G106" s="13"/>
      <c r="H106" s="21"/>
    </row>
    <row r="107" spans="1:13">
      <c r="B107" s="13"/>
      <c r="C107" s="13"/>
      <c r="D107" s="13"/>
      <c r="F107" s="13"/>
      <c r="G107" s="13"/>
      <c r="H107" s="21"/>
    </row>
    <row r="108" spans="1:13">
      <c r="G108" s="13"/>
      <c r="H108" s="21"/>
    </row>
    <row r="109" spans="1:13">
      <c r="G109" s="13"/>
      <c r="H109" s="21"/>
    </row>
    <row r="110" spans="1:13">
      <c r="G110" s="13"/>
      <c r="H110" s="21"/>
    </row>
    <row r="111" spans="1:13">
      <c r="G111" s="13"/>
      <c r="H111" s="21"/>
    </row>
    <row r="112" spans="1:13">
      <c r="G112" s="13"/>
      <c r="H112" s="21"/>
    </row>
    <row r="113" spans="7:8">
      <c r="G113" s="13"/>
      <c r="H113" s="21"/>
    </row>
    <row r="114" spans="7:8">
      <c r="G114" s="13"/>
      <c r="H114" s="21"/>
    </row>
    <row r="115" spans="7:8">
      <c r="G115" s="13"/>
      <c r="H115" s="21"/>
    </row>
    <row r="116" spans="7:8">
      <c r="G116" s="13"/>
      <c r="H116" s="21"/>
    </row>
    <row r="117" spans="7:8">
      <c r="G117" s="13"/>
      <c r="H117" s="21"/>
    </row>
    <row r="118" spans="7:8">
      <c r="G118" s="13"/>
      <c r="H118" s="21"/>
    </row>
    <row r="119" spans="7:8">
      <c r="G119" s="13"/>
      <c r="H119" s="21"/>
    </row>
    <row r="120" spans="7:8">
      <c r="G120" s="13"/>
      <c r="H120" s="21"/>
    </row>
    <row r="121" spans="7:8">
      <c r="G121" s="13"/>
      <c r="H121" s="21"/>
    </row>
    <row r="122" spans="7:8">
      <c r="G122" s="13"/>
      <c r="H122" s="21"/>
    </row>
    <row r="123" spans="7:8">
      <c r="G123" s="13"/>
      <c r="H123" s="21"/>
    </row>
    <row r="124" spans="7:8">
      <c r="G124" s="13"/>
      <c r="H124" s="21"/>
    </row>
    <row r="125" spans="7:8">
      <c r="G125" s="13"/>
      <c r="H125" s="21"/>
    </row>
    <row r="126" spans="7:8">
      <c r="G126" s="13"/>
      <c r="H126" s="21"/>
    </row>
    <row r="127" spans="7:8">
      <c r="G127" s="13"/>
      <c r="H127" s="21"/>
    </row>
    <row r="128" spans="7:8">
      <c r="G128" s="13"/>
      <c r="H128" s="21"/>
    </row>
    <row r="129" spans="7:8">
      <c r="G129" s="13"/>
      <c r="H129" s="21"/>
    </row>
    <row r="130" spans="7:8">
      <c r="G130" s="13"/>
      <c r="H130" s="21"/>
    </row>
    <row r="131" spans="7:8">
      <c r="G131" s="13"/>
      <c r="H131" s="21"/>
    </row>
    <row r="132" spans="7:8">
      <c r="G132" s="13"/>
      <c r="H132" s="21"/>
    </row>
    <row r="133" spans="7:8">
      <c r="G133" s="13"/>
      <c r="H133" s="21"/>
    </row>
    <row r="134" spans="7:8">
      <c r="G134" s="13"/>
      <c r="H134" s="21"/>
    </row>
    <row r="135" spans="7:8">
      <c r="G135" s="13"/>
      <c r="H135" s="21"/>
    </row>
    <row r="136" spans="7:8">
      <c r="G136" s="13"/>
      <c r="H136" s="21"/>
    </row>
  </sheetData>
  <sheetProtection formatCells="0" formatColumns="0" formatRows="0" insertColumns="0" insertRows="0" insertHyperlinks="0" deleteColumns="0" deleteRows="0" sort="0" autoFilter="0" pivotTables="0"/>
  <mergeCells count="120">
    <mergeCell ref="G37:G39"/>
    <mergeCell ref="H37:H39"/>
    <mergeCell ref="M79:M82"/>
    <mergeCell ref="E65:M65"/>
    <mergeCell ref="K95:K97"/>
    <mergeCell ref="L95:L97"/>
    <mergeCell ref="M95:M97"/>
    <mergeCell ref="E84:M84"/>
    <mergeCell ref="E59:M59"/>
    <mergeCell ref="E50:M50"/>
    <mergeCell ref="G51:G53"/>
    <mergeCell ref="H51:H53"/>
    <mergeCell ref="I51:I53"/>
    <mergeCell ref="J51:J53"/>
    <mergeCell ref="K51:K53"/>
    <mergeCell ref="L51:L53"/>
    <mergeCell ref="M51:M53"/>
    <mergeCell ref="C57:M57"/>
    <mergeCell ref="D58:M58"/>
    <mergeCell ref="M60:M63"/>
    <mergeCell ref="D55:G55"/>
    <mergeCell ref="C56:G56"/>
    <mergeCell ref="K60:K63"/>
    <mergeCell ref="L60:L63"/>
    <mergeCell ref="G60:G63"/>
    <mergeCell ref="H60:H63"/>
    <mergeCell ref="J60:J63"/>
    <mergeCell ref="L79:L82"/>
    <mergeCell ref="L66:L67"/>
    <mergeCell ref="M66:M67"/>
    <mergeCell ref="C101:G101"/>
    <mergeCell ref="D76:G76"/>
    <mergeCell ref="D77:H77"/>
    <mergeCell ref="G85:G88"/>
    <mergeCell ref="H85:H88"/>
    <mergeCell ref="D90:G90"/>
    <mergeCell ref="C91:G91"/>
    <mergeCell ref="J85:J88"/>
    <mergeCell ref="I77:M77"/>
    <mergeCell ref="G79:G82"/>
    <mergeCell ref="H79:H82"/>
    <mergeCell ref="J79:J82"/>
    <mergeCell ref="K79:K82"/>
    <mergeCell ref="K85:K88"/>
    <mergeCell ref="D99:G99"/>
    <mergeCell ref="C100:G100"/>
    <mergeCell ref="C92:M92"/>
    <mergeCell ref="D93:M93"/>
    <mergeCell ref="E94:M94"/>
    <mergeCell ref="G95:G97"/>
    <mergeCell ref="H95:H97"/>
    <mergeCell ref="J95:J97"/>
    <mergeCell ref="J6:J8"/>
    <mergeCell ref="I46:I48"/>
    <mergeCell ref="K46:K48"/>
    <mergeCell ref="L46:L48"/>
    <mergeCell ref="M46:M48"/>
    <mergeCell ref="L85:L88"/>
    <mergeCell ref="M85:M88"/>
    <mergeCell ref="E69:M69"/>
    <mergeCell ref="E72:M72"/>
    <mergeCell ref="E78:M78"/>
    <mergeCell ref="G73:G74"/>
    <mergeCell ref="H73:H74"/>
    <mergeCell ref="J73:J74"/>
    <mergeCell ref="G66:G67"/>
    <mergeCell ref="H66:H67"/>
    <mergeCell ref="J66:J67"/>
    <mergeCell ref="I66:I67"/>
    <mergeCell ref="K66:K67"/>
    <mergeCell ref="H46:H48"/>
    <mergeCell ref="J46:J48"/>
    <mergeCell ref="A6:A8"/>
    <mergeCell ref="B6:B8"/>
    <mergeCell ref="C6:C8"/>
    <mergeCell ref="D6:D8"/>
    <mergeCell ref="F6:F8"/>
    <mergeCell ref="E6:E8"/>
    <mergeCell ref="C34:M34"/>
    <mergeCell ref="D35:M35"/>
    <mergeCell ref="G19:G21"/>
    <mergeCell ref="H19:H21"/>
    <mergeCell ref="J19:J21"/>
    <mergeCell ref="J14:J16"/>
    <mergeCell ref="C11:M11"/>
    <mergeCell ref="D12:M12"/>
    <mergeCell ref="E29:M29"/>
    <mergeCell ref="G14:G16"/>
    <mergeCell ref="H14:H16"/>
    <mergeCell ref="H6:H8"/>
    <mergeCell ref="K6:M7"/>
    <mergeCell ref="I6:I8"/>
    <mergeCell ref="D32:G32"/>
    <mergeCell ref="C33:G33"/>
    <mergeCell ref="B9:M9"/>
    <mergeCell ref="B10:M10"/>
    <mergeCell ref="I32:M32"/>
    <mergeCell ref="M19:M21"/>
    <mergeCell ref="G6:G8"/>
    <mergeCell ref="G46:G48"/>
    <mergeCell ref="J37:J39"/>
    <mergeCell ref="K1:R1"/>
    <mergeCell ref="F2:K2"/>
    <mergeCell ref="F3:K3"/>
    <mergeCell ref="F4:K4"/>
    <mergeCell ref="E45:M45"/>
    <mergeCell ref="E13:M13"/>
    <mergeCell ref="E18:M18"/>
    <mergeCell ref="E23:M23"/>
    <mergeCell ref="E26:M26"/>
    <mergeCell ref="I14:I16"/>
    <mergeCell ref="K14:K16"/>
    <mergeCell ref="L14:L16"/>
    <mergeCell ref="M14:M16"/>
    <mergeCell ref="I19:I21"/>
    <mergeCell ref="K19:K21"/>
    <mergeCell ref="L19:L21"/>
    <mergeCell ref="E36:M36"/>
    <mergeCell ref="E42:M42"/>
    <mergeCell ref="I33:M33"/>
  </mergeCells>
  <pageMargins left="0.7" right="0.7" top="0.75" bottom="0.75" header="0.3" footer="0.3"/>
  <pageSetup paperSize="9" fitToWidth="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S211"/>
  <sheetViews>
    <sheetView topLeftCell="A131" zoomScaleNormal="100" workbookViewId="0">
      <selection activeCell="H123" sqref="H123"/>
    </sheetView>
  </sheetViews>
  <sheetFormatPr defaultColWidth="8.88671875" defaultRowHeight="12"/>
  <cols>
    <col min="1" max="4" width="3.44140625" style="25" customWidth="1"/>
    <col min="5" max="5" width="3.44140625" style="27" customWidth="1"/>
    <col min="6" max="6" width="43.6640625" style="25" customWidth="1"/>
    <col min="7" max="7" width="9.109375" style="25" customWidth="1"/>
    <col min="8" max="8" width="11.6640625" style="25" customWidth="1"/>
    <col min="9" max="9" width="14.44140625" style="25" customWidth="1"/>
    <col min="10" max="10" width="35.33203125" style="65" customWidth="1"/>
    <col min="11" max="11" width="24.109375" style="25" customWidth="1"/>
    <col min="12" max="13" width="9.109375" style="25" customWidth="1"/>
    <col min="14" max="16384" width="8.88671875" style="25"/>
  </cols>
  <sheetData>
    <row r="1" spans="1:17" ht="45.6" hidden="1" customHeight="1">
      <c r="A1" s="3"/>
      <c r="B1" s="4"/>
      <c r="C1" s="3"/>
      <c r="D1" s="3"/>
      <c r="E1" s="1"/>
      <c r="F1" s="3"/>
      <c r="G1" s="5"/>
      <c r="H1" s="1"/>
      <c r="I1" s="53"/>
      <c r="J1" s="215"/>
      <c r="K1" s="634" t="s">
        <v>623</v>
      </c>
      <c r="L1" s="634"/>
      <c r="M1" s="634"/>
      <c r="N1" s="1"/>
      <c r="O1" s="1"/>
      <c r="P1" s="1"/>
      <c r="Q1" s="1"/>
    </row>
    <row r="2" spans="1:17" ht="28.95" hidden="1" customHeight="1">
      <c r="A2" s="3"/>
      <c r="B2" s="4"/>
      <c r="C2" s="3"/>
      <c r="D2" s="3"/>
      <c r="E2" s="561" t="s">
        <v>624</v>
      </c>
      <c r="F2" s="561"/>
      <c r="G2" s="561"/>
      <c r="H2" s="561"/>
      <c r="I2" s="561"/>
      <c r="J2" s="561"/>
      <c r="K2" s="561"/>
      <c r="L2" s="67"/>
      <c r="M2" s="67"/>
      <c r="N2" s="67"/>
      <c r="O2" s="67"/>
      <c r="P2" s="67"/>
      <c r="Q2" s="67"/>
    </row>
    <row r="3" spans="1:17" ht="28.95" customHeight="1">
      <c r="A3" s="2"/>
      <c r="B3" s="2"/>
      <c r="C3" s="2"/>
      <c r="D3" s="2"/>
      <c r="E3" s="561" t="s">
        <v>136</v>
      </c>
      <c r="F3" s="561"/>
      <c r="G3" s="561"/>
      <c r="H3" s="561"/>
      <c r="I3" s="561"/>
      <c r="J3" s="561"/>
      <c r="K3" s="561"/>
      <c r="L3" s="1"/>
      <c r="M3" s="1"/>
      <c r="N3" s="1"/>
      <c r="O3" s="1"/>
      <c r="P3" s="1"/>
      <c r="Q3" s="1"/>
    </row>
    <row r="4" spans="1:17" ht="28.95" customHeight="1">
      <c r="A4" s="2"/>
      <c r="B4" s="2"/>
      <c r="C4" s="2"/>
      <c r="D4" s="2"/>
      <c r="E4" s="562" t="s">
        <v>1</v>
      </c>
      <c r="F4" s="562"/>
      <c r="G4" s="562"/>
      <c r="H4" s="562"/>
      <c r="I4" s="562"/>
      <c r="J4" s="562"/>
      <c r="K4" s="562"/>
      <c r="L4" s="1"/>
      <c r="M4" s="1"/>
      <c r="N4" s="1"/>
      <c r="O4" s="1"/>
      <c r="P4" s="1"/>
      <c r="Q4" s="1"/>
    </row>
    <row r="5" spans="1:17" ht="12" customHeight="1">
      <c r="B5" s="2"/>
      <c r="C5" s="2"/>
      <c r="D5" s="2"/>
      <c r="E5" s="49"/>
      <c r="F5" s="2"/>
      <c r="G5" s="2"/>
      <c r="H5" s="77"/>
      <c r="I5" s="64"/>
      <c r="J5" s="78"/>
      <c r="K5" s="64"/>
      <c r="L5" s="64"/>
    </row>
    <row r="6" spans="1:17" ht="39.75" customHeight="1">
      <c r="A6" s="681" t="s">
        <v>2</v>
      </c>
      <c r="B6" s="681" t="s">
        <v>3</v>
      </c>
      <c r="C6" s="681" t="s">
        <v>4</v>
      </c>
      <c r="D6" s="681" t="s">
        <v>5</v>
      </c>
      <c r="E6" s="681" t="s">
        <v>6</v>
      </c>
      <c r="F6" s="660" t="s">
        <v>96</v>
      </c>
      <c r="G6" s="681" t="s">
        <v>7</v>
      </c>
      <c r="H6" s="681" t="s">
        <v>1384</v>
      </c>
      <c r="I6" s="681" t="s">
        <v>8</v>
      </c>
      <c r="J6" s="629" t="s">
        <v>9</v>
      </c>
      <c r="K6" s="664" t="s">
        <v>10</v>
      </c>
      <c r="L6" s="664"/>
      <c r="M6" s="664"/>
    </row>
    <row r="7" spans="1:17" ht="12.75" customHeight="1">
      <c r="A7" s="681"/>
      <c r="B7" s="681"/>
      <c r="C7" s="681"/>
      <c r="D7" s="681"/>
      <c r="E7" s="681"/>
      <c r="F7" s="660"/>
      <c r="G7" s="681"/>
      <c r="H7" s="681"/>
      <c r="I7" s="681"/>
      <c r="J7" s="629"/>
      <c r="K7" s="664"/>
      <c r="L7" s="664"/>
      <c r="M7" s="664"/>
    </row>
    <row r="8" spans="1:17" ht="99.6" customHeight="1">
      <c r="A8" s="681"/>
      <c r="B8" s="681"/>
      <c r="C8" s="681"/>
      <c r="D8" s="681"/>
      <c r="E8" s="681"/>
      <c r="F8" s="660"/>
      <c r="G8" s="681"/>
      <c r="H8" s="681"/>
      <c r="I8" s="681"/>
      <c r="J8" s="629"/>
      <c r="K8" s="99" t="s">
        <v>12</v>
      </c>
      <c r="L8" s="100" t="s">
        <v>13</v>
      </c>
      <c r="M8" s="100" t="s">
        <v>14</v>
      </c>
    </row>
    <row r="9" spans="1:17" ht="28.95" customHeight="1">
      <c r="A9" s="99"/>
      <c r="B9" s="680" t="s">
        <v>114</v>
      </c>
      <c r="C9" s="680"/>
      <c r="D9" s="680"/>
      <c r="E9" s="680"/>
      <c r="F9" s="680"/>
      <c r="G9" s="680"/>
      <c r="H9" s="680"/>
      <c r="I9" s="680"/>
      <c r="J9" s="680"/>
      <c r="K9" s="680"/>
      <c r="L9" s="680"/>
      <c r="M9" s="680"/>
    </row>
    <row r="10" spans="1:17" ht="28.95" customHeight="1">
      <c r="A10" s="99"/>
      <c r="B10" s="659" t="s">
        <v>137</v>
      </c>
      <c r="C10" s="659"/>
      <c r="D10" s="659"/>
      <c r="E10" s="659"/>
      <c r="F10" s="659"/>
      <c r="G10" s="659"/>
      <c r="H10" s="659"/>
      <c r="I10" s="659"/>
      <c r="J10" s="659"/>
      <c r="K10" s="659"/>
      <c r="L10" s="659"/>
      <c r="M10" s="659"/>
    </row>
    <row r="11" spans="1:17" ht="28.95" customHeight="1">
      <c r="A11" s="99"/>
      <c r="B11" s="101"/>
      <c r="C11" s="680" t="s">
        <v>575</v>
      </c>
      <c r="D11" s="680"/>
      <c r="E11" s="680"/>
      <c r="F11" s="680"/>
      <c r="G11" s="680"/>
      <c r="H11" s="680"/>
      <c r="I11" s="680"/>
      <c r="J11" s="680"/>
      <c r="K11" s="680"/>
      <c r="L11" s="680"/>
      <c r="M11" s="680"/>
    </row>
    <row r="12" spans="1:17" ht="28.95" customHeight="1">
      <c r="A12" s="99"/>
      <c r="B12" s="101" t="s">
        <v>16</v>
      </c>
      <c r="C12" s="101" t="s">
        <v>31</v>
      </c>
      <c r="D12" s="678" t="s">
        <v>138</v>
      </c>
      <c r="E12" s="678"/>
      <c r="F12" s="678"/>
      <c r="G12" s="678"/>
      <c r="H12" s="678"/>
      <c r="I12" s="678"/>
      <c r="J12" s="678"/>
      <c r="K12" s="678"/>
      <c r="L12" s="678"/>
      <c r="M12" s="678"/>
    </row>
    <row r="13" spans="1:17" ht="28.95" customHeight="1">
      <c r="A13" s="101" t="s">
        <v>39</v>
      </c>
      <c r="B13" s="101" t="s">
        <v>16</v>
      </c>
      <c r="C13" s="101" t="s">
        <v>31</v>
      </c>
      <c r="D13" s="101" t="s">
        <v>16</v>
      </c>
      <c r="E13" s="659" t="s">
        <v>139</v>
      </c>
      <c r="F13" s="659"/>
      <c r="G13" s="659"/>
      <c r="H13" s="659"/>
      <c r="I13" s="659"/>
      <c r="J13" s="659"/>
      <c r="K13" s="659"/>
      <c r="L13" s="659"/>
      <c r="M13" s="659"/>
    </row>
    <row r="14" spans="1:17" ht="35.25" customHeight="1">
      <c r="A14" s="101"/>
      <c r="B14" s="101"/>
      <c r="C14" s="101"/>
      <c r="D14" s="101"/>
      <c r="E14" s="101" t="s">
        <v>16</v>
      </c>
      <c r="F14" s="102" t="s">
        <v>156</v>
      </c>
      <c r="G14" s="664" t="s">
        <v>107</v>
      </c>
      <c r="H14" s="672">
        <v>4708.1000000000004</v>
      </c>
      <c r="I14" s="102" t="s">
        <v>54</v>
      </c>
      <c r="J14" s="662" t="s">
        <v>160</v>
      </c>
      <c r="K14" s="663" t="s">
        <v>690</v>
      </c>
      <c r="L14" s="667" t="s">
        <v>21</v>
      </c>
      <c r="M14" s="664">
        <v>3650</v>
      </c>
    </row>
    <row r="15" spans="1:17" ht="43.5" customHeight="1">
      <c r="A15" s="101"/>
      <c r="B15" s="101"/>
      <c r="C15" s="101"/>
      <c r="D15" s="101"/>
      <c r="E15" s="101" t="s">
        <v>31</v>
      </c>
      <c r="F15" s="102" t="s">
        <v>157</v>
      </c>
      <c r="G15" s="664"/>
      <c r="H15" s="672"/>
      <c r="I15" s="102" t="s">
        <v>54</v>
      </c>
      <c r="J15" s="662"/>
      <c r="K15" s="663"/>
      <c r="L15" s="667"/>
      <c r="M15" s="664"/>
    </row>
    <row r="16" spans="1:17" ht="57" customHeight="1">
      <c r="A16" s="101"/>
      <c r="B16" s="101"/>
      <c r="C16" s="101"/>
      <c r="D16" s="101"/>
      <c r="E16" s="101" t="s">
        <v>36</v>
      </c>
      <c r="F16" s="102" t="s">
        <v>1447</v>
      </c>
      <c r="G16" s="664"/>
      <c r="H16" s="672"/>
      <c r="I16" s="102" t="s">
        <v>158</v>
      </c>
      <c r="J16" s="662"/>
      <c r="K16" s="663"/>
      <c r="L16" s="667"/>
      <c r="M16" s="664"/>
    </row>
    <row r="17" spans="1:45" ht="54.75" customHeight="1">
      <c r="A17" s="101"/>
      <c r="B17" s="101"/>
      <c r="C17" s="101"/>
      <c r="D17" s="101"/>
      <c r="E17" s="101" t="s">
        <v>37</v>
      </c>
      <c r="F17" s="102" t="s">
        <v>1448</v>
      </c>
      <c r="G17" s="664"/>
      <c r="H17" s="672"/>
      <c r="I17" s="102" t="s">
        <v>159</v>
      </c>
      <c r="J17" s="662"/>
      <c r="K17" s="663"/>
      <c r="L17" s="667"/>
      <c r="M17" s="664"/>
    </row>
    <row r="18" spans="1:45" s="86" customFormat="1" ht="25.5" customHeight="1">
      <c r="A18" s="101"/>
      <c r="B18" s="101"/>
      <c r="C18" s="101"/>
      <c r="D18" s="103"/>
      <c r="E18" s="101"/>
      <c r="F18" s="102"/>
      <c r="G18" s="104" t="s">
        <v>11</v>
      </c>
      <c r="H18" s="104">
        <f>H14</f>
        <v>4708.1000000000004</v>
      </c>
      <c r="I18" s="105"/>
      <c r="J18" s="85"/>
      <c r="K18" s="99"/>
      <c r="L18" s="99"/>
      <c r="M18" s="99"/>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row>
    <row r="19" spans="1:45" s="86" customFormat="1" ht="28.95" customHeight="1">
      <c r="A19" s="101" t="s">
        <v>39</v>
      </c>
      <c r="B19" s="101" t="s">
        <v>16</v>
      </c>
      <c r="C19" s="101" t="s">
        <v>31</v>
      </c>
      <c r="D19" s="101" t="s">
        <v>31</v>
      </c>
      <c r="E19" s="659" t="s">
        <v>694</v>
      </c>
      <c r="F19" s="659"/>
      <c r="G19" s="659"/>
      <c r="H19" s="659"/>
      <c r="I19" s="659"/>
      <c r="J19" s="659"/>
      <c r="K19" s="659"/>
      <c r="L19" s="659"/>
      <c r="M19" s="659"/>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row>
    <row r="20" spans="1:45" ht="28.95" customHeight="1">
      <c r="A20" s="101"/>
      <c r="B20" s="101"/>
      <c r="C20" s="101"/>
      <c r="D20" s="101"/>
      <c r="E20" s="101" t="s">
        <v>16</v>
      </c>
      <c r="F20" s="102" t="s">
        <v>691</v>
      </c>
      <c r="G20" s="664" t="s">
        <v>107</v>
      </c>
      <c r="H20" s="672">
        <v>541.5</v>
      </c>
      <c r="I20" s="102" t="s">
        <v>54</v>
      </c>
      <c r="J20" s="662" t="s">
        <v>899</v>
      </c>
      <c r="K20" s="663" t="s">
        <v>693</v>
      </c>
      <c r="L20" s="667" t="s">
        <v>21</v>
      </c>
      <c r="M20" s="664">
        <v>500</v>
      </c>
    </row>
    <row r="21" spans="1:45" ht="38.25" customHeight="1">
      <c r="A21" s="101"/>
      <c r="B21" s="101"/>
      <c r="C21" s="101"/>
      <c r="D21" s="101"/>
      <c r="E21" s="101" t="s">
        <v>31</v>
      </c>
      <c r="F21" s="102" t="s">
        <v>692</v>
      </c>
      <c r="G21" s="664"/>
      <c r="H21" s="672"/>
      <c r="I21" s="102" t="s">
        <v>54</v>
      </c>
      <c r="J21" s="662"/>
      <c r="K21" s="663"/>
      <c r="L21" s="667"/>
      <c r="M21" s="664"/>
    </row>
    <row r="22" spans="1:45" ht="42" customHeight="1">
      <c r="A22" s="101"/>
      <c r="B22" s="101"/>
      <c r="C22" s="101"/>
      <c r="D22" s="101"/>
      <c r="E22" s="101" t="s">
        <v>36</v>
      </c>
      <c r="F22" s="102" t="s">
        <v>1652</v>
      </c>
      <c r="G22" s="664"/>
      <c r="H22" s="672"/>
      <c r="I22" s="102" t="s">
        <v>158</v>
      </c>
      <c r="J22" s="662"/>
      <c r="K22" s="663"/>
      <c r="L22" s="667"/>
      <c r="M22" s="664"/>
    </row>
    <row r="23" spans="1:45" ht="39" customHeight="1">
      <c r="A23" s="101"/>
      <c r="B23" s="101"/>
      <c r="C23" s="101"/>
      <c r="D23" s="101"/>
      <c r="E23" s="101" t="s">
        <v>37</v>
      </c>
      <c r="F23" s="102" t="s">
        <v>1042</v>
      </c>
      <c r="G23" s="664"/>
      <c r="H23" s="672"/>
      <c r="I23" s="102" t="s">
        <v>159</v>
      </c>
      <c r="J23" s="662"/>
      <c r="K23" s="663"/>
      <c r="L23" s="667"/>
      <c r="M23" s="664"/>
    </row>
    <row r="24" spans="1:45" ht="25.5" customHeight="1">
      <c r="A24" s="101"/>
      <c r="B24" s="101"/>
      <c r="C24" s="101"/>
      <c r="D24" s="103"/>
      <c r="E24" s="101"/>
      <c r="F24" s="102"/>
      <c r="G24" s="104" t="s">
        <v>11</v>
      </c>
      <c r="H24" s="104">
        <f>H20</f>
        <v>541.5</v>
      </c>
      <c r="I24" s="105"/>
      <c r="J24" s="85"/>
      <c r="K24" s="99"/>
      <c r="L24" s="99"/>
      <c r="M24" s="99"/>
    </row>
    <row r="25" spans="1:45" ht="25.5" customHeight="1">
      <c r="A25" s="106">
        <v>6</v>
      </c>
      <c r="B25" s="101" t="s">
        <v>16</v>
      </c>
      <c r="C25" s="101" t="s">
        <v>31</v>
      </c>
      <c r="D25" s="101" t="s">
        <v>36</v>
      </c>
      <c r="E25" s="659" t="s">
        <v>140</v>
      </c>
      <c r="F25" s="659"/>
      <c r="G25" s="659"/>
      <c r="H25" s="659"/>
      <c r="I25" s="659"/>
      <c r="J25" s="659"/>
      <c r="K25" s="659"/>
      <c r="L25" s="659"/>
      <c r="M25" s="659"/>
    </row>
    <row r="26" spans="1:45" ht="56.25" customHeight="1">
      <c r="A26" s="101"/>
      <c r="B26" s="101"/>
      <c r="C26" s="101"/>
      <c r="D26" s="101"/>
      <c r="E26" s="101" t="s">
        <v>16</v>
      </c>
      <c r="F26" s="102" t="s">
        <v>1043</v>
      </c>
      <c r="G26" s="617" t="s">
        <v>35</v>
      </c>
      <c r="H26" s="502">
        <v>147.38</v>
      </c>
      <c r="I26" s="102" t="s">
        <v>54</v>
      </c>
      <c r="J26" s="662" t="s">
        <v>160</v>
      </c>
      <c r="K26" s="108" t="s">
        <v>1044</v>
      </c>
      <c r="L26" s="109" t="s">
        <v>21</v>
      </c>
      <c r="M26" s="99">
        <v>325</v>
      </c>
    </row>
    <row r="27" spans="1:45" ht="42" customHeight="1">
      <c r="A27" s="101"/>
      <c r="B27" s="101"/>
      <c r="C27" s="101"/>
      <c r="D27" s="101"/>
      <c r="E27" s="101" t="s">
        <v>31</v>
      </c>
      <c r="F27" s="102" t="s">
        <v>1646</v>
      </c>
      <c r="G27" s="633"/>
      <c r="H27" s="504"/>
      <c r="I27" s="102" t="s">
        <v>54</v>
      </c>
      <c r="J27" s="662"/>
      <c r="K27" s="108" t="s">
        <v>161</v>
      </c>
      <c r="L27" s="109" t="s">
        <v>21</v>
      </c>
      <c r="M27" s="99">
        <v>3400</v>
      </c>
    </row>
    <row r="28" spans="1:45" ht="58.5" customHeight="1">
      <c r="A28" s="101"/>
      <c r="B28" s="101"/>
      <c r="C28" s="101"/>
      <c r="D28" s="101"/>
      <c r="E28" s="101" t="s">
        <v>36</v>
      </c>
      <c r="F28" s="102" t="s">
        <v>1655</v>
      </c>
      <c r="G28" s="99" t="s">
        <v>20</v>
      </c>
      <c r="H28" s="107">
        <v>2176.9299999999998</v>
      </c>
      <c r="I28" s="102" t="s">
        <v>54</v>
      </c>
      <c r="J28" s="662"/>
      <c r="K28" s="108" t="s">
        <v>162</v>
      </c>
      <c r="L28" s="109" t="s">
        <v>21</v>
      </c>
      <c r="M28" s="99">
        <v>1300</v>
      </c>
    </row>
    <row r="29" spans="1:45" ht="28.95" customHeight="1">
      <c r="A29" s="101"/>
      <c r="B29" s="101"/>
      <c r="C29" s="101"/>
      <c r="D29" s="103"/>
      <c r="E29" s="101"/>
      <c r="F29" s="102"/>
      <c r="G29" s="104" t="s">
        <v>11</v>
      </c>
      <c r="H29" s="104">
        <f>H26+H27+H28</f>
        <v>2324.31</v>
      </c>
      <c r="I29" s="105"/>
      <c r="J29" s="85"/>
      <c r="K29" s="99"/>
      <c r="L29" s="99"/>
      <c r="M29" s="99"/>
    </row>
    <row r="30" spans="1:45" ht="28.95" customHeight="1">
      <c r="A30" s="101" t="s">
        <v>39</v>
      </c>
      <c r="B30" s="101" t="s">
        <v>16</v>
      </c>
      <c r="C30" s="101" t="s">
        <v>31</v>
      </c>
      <c r="D30" s="101" t="s">
        <v>37</v>
      </c>
      <c r="E30" s="659" t="s">
        <v>141</v>
      </c>
      <c r="F30" s="659"/>
      <c r="G30" s="659"/>
      <c r="H30" s="659"/>
      <c r="I30" s="659"/>
      <c r="J30" s="659"/>
      <c r="K30" s="659"/>
      <c r="L30" s="659"/>
      <c r="M30" s="659"/>
    </row>
    <row r="31" spans="1:45" ht="43.95" customHeight="1">
      <c r="A31" s="101"/>
      <c r="B31" s="101"/>
      <c r="C31" s="101"/>
      <c r="D31" s="101"/>
      <c r="E31" s="101" t="s">
        <v>16</v>
      </c>
      <c r="F31" s="102" t="s">
        <v>1653</v>
      </c>
      <c r="G31" s="99" t="s">
        <v>107</v>
      </c>
      <c r="H31" s="107">
        <v>0</v>
      </c>
      <c r="I31" s="102" t="s">
        <v>163</v>
      </c>
      <c r="J31" s="342" t="s">
        <v>712</v>
      </c>
      <c r="K31" s="108" t="s">
        <v>164</v>
      </c>
      <c r="L31" s="109" t="s">
        <v>27</v>
      </c>
      <c r="M31" s="99">
        <v>100</v>
      </c>
    </row>
    <row r="32" spans="1:45" ht="28.95" customHeight="1">
      <c r="A32" s="101"/>
      <c r="B32" s="101"/>
      <c r="C32" s="101"/>
      <c r="D32" s="103"/>
      <c r="E32" s="101"/>
      <c r="F32" s="102"/>
      <c r="G32" s="104" t="s">
        <v>11</v>
      </c>
      <c r="H32" s="104">
        <v>0</v>
      </c>
      <c r="I32" s="105"/>
      <c r="J32" s="85"/>
      <c r="K32" s="99"/>
      <c r="L32" s="99"/>
      <c r="M32" s="99"/>
    </row>
    <row r="33" spans="1:13" ht="28.95" customHeight="1">
      <c r="A33" s="101" t="s">
        <v>39</v>
      </c>
      <c r="B33" s="101" t="s">
        <v>16</v>
      </c>
      <c r="C33" s="101" t="s">
        <v>31</v>
      </c>
      <c r="D33" s="101" t="s">
        <v>39</v>
      </c>
      <c r="E33" s="659" t="s">
        <v>1449</v>
      </c>
      <c r="F33" s="659"/>
      <c r="G33" s="659"/>
      <c r="H33" s="659"/>
      <c r="I33" s="659"/>
      <c r="J33" s="659"/>
      <c r="K33" s="659"/>
      <c r="L33" s="659"/>
      <c r="M33" s="659"/>
    </row>
    <row r="34" spans="1:13" ht="82.2" customHeight="1">
      <c r="A34" s="101"/>
      <c r="B34" s="101"/>
      <c r="C34" s="101"/>
      <c r="D34" s="101"/>
      <c r="E34" s="101" t="s">
        <v>16</v>
      </c>
      <c r="F34" s="102" t="s">
        <v>1450</v>
      </c>
      <c r="G34" s="99" t="s">
        <v>20</v>
      </c>
      <c r="H34" s="107">
        <v>150.85</v>
      </c>
      <c r="I34" s="102" t="s">
        <v>54</v>
      </c>
      <c r="J34" s="342" t="s">
        <v>1647</v>
      </c>
      <c r="K34" s="108" t="s">
        <v>1451</v>
      </c>
      <c r="L34" s="109" t="s">
        <v>21</v>
      </c>
      <c r="M34" s="110">
        <v>100</v>
      </c>
    </row>
    <row r="35" spans="1:13" ht="28.95" customHeight="1">
      <c r="A35" s="101"/>
      <c r="B35" s="101"/>
      <c r="C35" s="101"/>
      <c r="D35" s="103"/>
      <c r="E35" s="101"/>
      <c r="F35" s="102"/>
      <c r="G35" s="104" t="s">
        <v>11</v>
      </c>
      <c r="H35" s="104">
        <f>H34</f>
        <v>150.85</v>
      </c>
      <c r="I35" s="105"/>
      <c r="J35" s="85"/>
      <c r="K35" s="99"/>
      <c r="L35" s="99"/>
      <c r="M35" s="99"/>
    </row>
    <row r="36" spans="1:13" ht="28.95" customHeight="1">
      <c r="A36" s="106">
        <v>6</v>
      </c>
      <c r="B36" s="101" t="s">
        <v>16</v>
      </c>
      <c r="C36" s="101" t="s">
        <v>31</v>
      </c>
      <c r="D36" s="101" t="s">
        <v>41</v>
      </c>
      <c r="E36" s="659" t="s">
        <v>958</v>
      </c>
      <c r="F36" s="659"/>
      <c r="G36" s="659"/>
      <c r="H36" s="659"/>
      <c r="I36" s="659"/>
      <c r="J36" s="659"/>
      <c r="K36" s="659"/>
      <c r="L36" s="659"/>
      <c r="M36" s="659"/>
    </row>
    <row r="37" spans="1:13" ht="42" customHeight="1">
      <c r="A37" s="101"/>
      <c r="B37" s="101"/>
      <c r="C37" s="101"/>
      <c r="D37" s="101"/>
      <c r="E37" s="101" t="s">
        <v>16</v>
      </c>
      <c r="F37" s="102" t="s">
        <v>165</v>
      </c>
      <c r="G37" s="665" t="s">
        <v>35</v>
      </c>
      <c r="H37" s="683">
        <v>354.83</v>
      </c>
      <c r="I37" s="102" t="s">
        <v>54</v>
      </c>
      <c r="J37" s="675" t="s">
        <v>402</v>
      </c>
      <c r="K37" s="697" t="s">
        <v>168</v>
      </c>
      <c r="L37" s="700" t="s">
        <v>21</v>
      </c>
      <c r="M37" s="665">
        <v>980</v>
      </c>
    </row>
    <row r="38" spans="1:13" ht="51.75" customHeight="1">
      <c r="A38" s="101"/>
      <c r="B38" s="101"/>
      <c r="C38" s="101"/>
      <c r="D38" s="101"/>
      <c r="E38" s="101" t="s">
        <v>31</v>
      </c>
      <c r="F38" s="102" t="s">
        <v>166</v>
      </c>
      <c r="G38" s="703"/>
      <c r="H38" s="704"/>
      <c r="I38" s="102" t="s">
        <v>54</v>
      </c>
      <c r="J38" s="696"/>
      <c r="K38" s="698"/>
      <c r="L38" s="701"/>
      <c r="M38" s="703"/>
    </row>
    <row r="39" spans="1:13" ht="45" customHeight="1">
      <c r="A39" s="101"/>
      <c r="B39" s="101"/>
      <c r="C39" s="101"/>
      <c r="D39" s="101"/>
      <c r="E39" s="101" t="s">
        <v>36</v>
      </c>
      <c r="F39" s="102" t="s">
        <v>1452</v>
      </c>
      <c r="G39" s="703"/>
      <c r="H39" s="704"/>
      <c r="I39" s="102" t="s">
        <v>158</v>
      </c>
      <c r="J39" s="696"/>
      <c r="K39" s="698"/>
      <c r="L39" s="701"/>
      <c r="M39" s="703"/>
    </row>
    <row r="40" spans="1:13" ht="57.75" customHeight="1">
      <c r="A40" s="101"/>
      <c r="B40" s="101"/>
      <c r="C40" s="101"/>
      <c r="D40" s="101"/>
      <c r="E40" s="101" t="s">
        <v>37</v>
      </c>
      <c r="F40" s="102" t="s">
        <v>1453</v>
      </c>
      <c r="G40" s="666"/>
      <c r="H40" s="684"/>
      <c r="I40" s="102" t="s">
        <v>167</v>
      </c>
      <c r="J40" s="676"/>
      <c r="K40" s="699"/>
      <c r="L40" s="702"/>
      <c r="M40" s="666"/>
    </row>
    <row r="41" spans="1:13" ht="28.95" customHeight="1">
      <c r="A41" s="101"/>
      <c r="B41" s="101"/>
      <c r="C41" s="101"/>
      <c r="D41" s="103"/>
      <c r="E41" s="101"/>
      <c r="F41" s="102"/>
      <c r="G41" s="104" t="s">
        <v>11</v>
      </c>
      <c r="H41" s="104">
        <f>H37</f>
        <v>354.83</v>
      </c>
      <c r="I41" s="105"/>
      <c r="J41" s="85"/>
      <c r="K41" s="99"/>
      <c r="L41" s="99"/>
      <c r="M41" s="99"/>
    </row>
    <row r="42" spans="1:13" ht="28.95" customHeight="1">
      <c r="A42" s="106">
        <v>6</v>
      </c>
      <c r="B42" s="101" t="s">
        <v>16</v>
      </c>
      <c r="C42" s="101" t="s">
        <v>31</v>
      </c>
      <c r="D42" s="101" t="s">
        <v>42</v>
      </c>
      <c r="E42" s="659" t="s">
        <v>1059</v>
      </c>
      <c r="F42" s="659"/>
      <c r="G42" s="659"/>
      <c r="H42" s="659"/>
      <c r="I42" s="659"/>
      <c r="J42" s="659"/>
      <c r="K42" s="659"/>
      <c r="L42" s="659"/>
      <c r="M42" s="659"/>
    </row>
    <row r="43" spans="1:13" ht="42" customHeight="1">
      <c r="A43" s="101"/>
      <c r="B43" s="101"/>
      <c r="C43" s="101"/>
      <c r="D43" s="101"/>
      <c r="E43" s="101" t="s">
        <v>16</v>
      </c>
      <c r="F43" s="102" t="s">
        <v>165</v>
      </c>
      <c r="G43" s="664" t="s">
        <v>35</v>
      </c>
      <c r="H43" s="672">
        <v>54.88</v>
      </c>
      <c r="I43" s="108" t="s">
        <v>169</v>
      </c>
      <c r="J43" s="662" t="s">
        <v>900</v>
      </c>
      <c r="K43" s="663" t="s">
        <v>1045</v>
      </c>
      <c r="L43" s="667" t="s">
        <v>21</v>
      </c>
      <c r="M43" s="664">
        <v>550</v>
      </c>
    </row>
    <row r="44" spans="1:13" ht="51.75" customHeight="1">
      <c r="A44" s="101"/>
      <c r="B44" s="101"/>
      <c r="C44" s="101"/>
      <c r="D44" s="101"/>
      <c r="E44" s="101" t="s">
        <v>31</v>
      </c>
      <c r="F44" s="102" t="s">
        <v>166</v>
      </c>
      <c r="G44" s="664"/>
      <c r="H44" s="672"/>
      <c r="I44" s="108" t="s">
        <v>170</v>
      </c>
      <c r="J44" s="662"/>
      <c r="K44" s="663"/>
      <c r="L44" s="667"/>
      <c r="M44" s="664"/>
    </row>
    <row r="45" spans="1:13" ht="45" customHeight="1">
      <c r="A45" s="101"/>
      <c r="B45" s="101"/>
      <c r="C45" s="101"/>
      <c r="D45" s="101"/>
      <c r="E45" s="101" t="s">
        <v>36</v>
      </c>
      <c r="F45" s="102" t="s">
        <v>1454</v>
      </c>
      <c r="G45" s="664"/>
      <c r="H45" s="672"/>
      <c r="I45" s="108" t="s">
        <v>155</v>
      </c>
      <c r="J45" s="662"/>
      <c r="K45" s="663"/>
      <c r="L45" s="667"/>
      <c r="M45" s="664"/>
    </row>
    <row r="46" spans="1:13" ht="57.75" customHeight="1">
      <c r="A46" s="101"/>
      <c r="B46" s="101"/>
      <c r="C46" s="101"/>
      <c r="D46" s="101"/>
      <c r="E46" s="101" t="s">
        <v>37</v>
      </c>
      <c r="F46" s="102" t="s">
        <v>1455</v>
      </c>
      <c r="G46" s="664"/>
      <c r="H46" s="672"/>
      <c r="I46" s="109" t="s">
        <v>167</v>
      </c>
      <c r="J46" s="662"/>
      <c r="K46" s="663"/>
      <c r="L46" s="667"/>
      <c r="M46" s="664"/>
    </row>
    <row r="47" spans="1:13" ht="28.95" customHeight="1">
      <c r="A47" s="101"/>
      <c r="B47" s="101"/>
      <c r="C47" s="101"/>
      <c r="D47" s="103"/>
      <c r="E47" s="101"/>
      <c r="F47" s="102"/>
      <c r="G47" s="104" t="s">
        <v>11</v>
      </c>
      <c r="H47" s="104">
        <f>H43</f>
        <v>54.88</v>
      </c>
      <c r="I47" s="105"/>
      <c r="J47" s="85"/>
      <c r="K47" s="99"/>
      <c r="L47" s="99"/>
      <c r="M47" s="99"/>
    </row>
    <row r="48" spans="1:13" ht="28.95" customHeight="1">
      <c r="A48" s="106">
        <v>6</v>
      </c>
      <c r="B48" s="101" t="s">
        <v>16</v>
      </c>
      <c r="C48" s="101" t="s">
        <v>31</v>
      </c>
      <c r="D48" s="101" t="s">
        <v>43</v>
      </c>
      <c r="E48" s="659" t="s">
        <v>1051</v>
      </c>
      <c r="F48" s="659"/>
      <c r="G48" s="659"/>
      <c r="H48" s="659"/>
      <c r="I48" s="659"/>
      <c r="J48" s="659"/>
      <c r="K48" s="659"/>
      <c r="L48" s="659"/>
      <c r="M48" s="659"/>
    </row>
    <row r="49" spans="1:13" ht="45" customHeight="1">
      <c r="A49" s="101"/>
      <c r="B49" s="101"/>
      <c r="C49" s="101"/>
      <c r="D49" s="101"/>
      <c r="E49" s="101" t="s">
        <v>16</v>
      </c>
      <c r="F49" s="102" t="s">
        <v>171</v>
      </c>
      <c r="G49" s="664" t="s">
        <v>35</v>
      </c>
      <c r="H49" s="672">
        <v>39.299999999999997</v>
      </c>
      <c r="I49" s="660" t="s">
        <v>54</v>
      </c>
      <c r="J49" s="629" t="s">
        <v>403</v>
      </c>
      <c r="K49" s="674" t="s">
        <v>173</v>
      </c>
      <c r="L49" s="673" t="s">
        <v>21</v>
      </c>
      <c r="M49" s="664">
        <v>10</v>
      </c>
    </row>
    <row r="50" spans="1:13" ht="48" customHeight="1">
      <c r="A50" s="101"/>
      <c r="B50" s="101"/>
      <c r="C50" s="101"/>
      <c r="D50" s="101"/>
      <c r="E50" s="101" t="s">
        <v>31</v>
      </c>
      <c r="F50" s="102" t="s">
        <v>172</v>
      </c>
      <c r="G50" s="664"/>
      <c r="H50" s="672"/>
      <c r="I50" s="660"/>
      <c r="J50" s="629"/>
      <c r="K50" s="674"/>
      <c r="L50" s="673"/>
      <c r="M50" s="664"/>
    </row>
    <row r="51" spans="1:13" ht="28.95" customHeight="1">
      <c r="A51" s="101"/>
      <c r="B51" s="101"/>
      <c r="C51" s="101"/>
      <c r="D51" s="103"/>
      <c r="E51" s="101"/>
      <c r="F51" s="102"/>
      <c r="G51" s="104" t="s">
        <v>11</v>
      </c>
      <c r="H51" s="104">
        <f>H49</f>
        <v>39.299999999999997</v>
      </c>
      <c r="I51" s="105"/>
      <c r="J51" s="85"/>
      <c r="K51" s="99"/>
      <c r="L51" s="99"/>
      <c r="M51" s="99"/>
    </row>
    <row r="52" spans="1:13" ht="28.95" customHeight="1">
      <c r="A52" s="101" t="s">
        <v>39</v>
      </c>
      <c r="B52" s="101" t="s">
        <v>16</v>
      </c>
      <c r="C52" s="101" t="s">
        <v>31</v>
      </c>
      <c r="D52" s="101" t="s">
        <v>44</v>
      </c>
      <c r="E52" s="659" t="s">
        <v>142</v>
      </c>
      <c r="F52" s="659"/>
      <c r="G52" s="659"/>
      <c r="H52" s="659"/>
      <c r="I52" s="659"/>
      <c r="J52" s="659"/>
      <c r="K52" s="659"/>
      <c r="L52" s="659"/>
      <c r="M52" s="659"/>
    </row>
    <row r="53" spans="1:13" ht="49.2" customHeight="1">
      <c r="A53" s="101"/>
      <c r="B53" s="101"/>
      <c r="C53" s="101"/>
      <c r="D53" s="101"/>
      <c r="E53" s="101" t="s">
        <v>16</v>
      </c>
      <c r="F53" s="102" t="s">
        <v>171</v>
      </c>
      <c r="G53" s="664" t="s">
        <v>102</v>
      </c>
      <c r="H53" s="672">
        <v>28</v>
      </c>
      <c r="I53" s="660" t="s">
        <v>54</v>
      </c>
      <c r="J53" s="662" t="s">
        <v>404</v>
      </c>
      <c r="K53" s="674" t="s">
        <v>1046</v>
      </c>
      <c r="L53" s="673" t="s">
        <v>21</v>
      </c>
      <c r="M53" s="664">
        <v>6</v>
      </c>
    </row>
    <row r="54" spans="1:13" ht="66" customHeight="1">
      <c r="A54" s="101"/>
      <c r="B54" s="101"/>
      <c r="C54" s="101"/>
      <c r="D54" s="101"/>
      <c r="E54" s="101" t="s">
        <v>31</v>
      </c>
      <c r="F54" s="102" t="s">
        <v>172</v>
      </c>
      <c r="G54" s="664"/>
      <c r="H54" s="672"/>
      <c r="I54" s="660"/>
      <c r="J54" s="662"/>
      <c r="K54" s="674"/>
      <c r="L54" s="673"/>
      <c r="M54" s="664"/>
    </row>
    <row r="55" spans="1:13" ht="28.95" customHeight="1">
      <c r="A55" s="101"/>
      <c r="B55" s="101"/>
      <c r="C55" s="101"/>
      <c r="D55" s="103"/>
      <c r="E55" s="101"/>
      <c r="F55" s="102"/>
      <c r="G55" s="104" t="s">
        <v>11</v>
      </c>
      <c r="H55" s="104">
        <f>H53</f>
        <v>28</v>
      </c>
      <c r="I55" s="105"/>
      <c r="J55" s="85"/>
      <c r="K55" s="99"/>
      <c r="L55" s="99"/>
      <c r="M55" s="99"/>
    </row>
    <row r="56" spans="1:13" ht="23.25" customHeight="1">
      <c r="A56" s="99"/>
      <c r="B56" s="101"/>
      <c r="C56" s="101"/>
      <c r="D56" s="682" t="s">
        <v>33</v>
      </c>
      <c r="E56" s="682"/>
      <c r="F56" s="682"/>
      <c r="G56" s="682"/>
      <c r="H56" s="111">
        <f>H55+H51+H47+H41+H35+H32+H29+H24+H18</f>
        <v>8201.77</v>
      </c>
      <c r="I56" s="111"/>
      <c r="J56" s="91"/>
      <c r="K56" s="111"/>
      <c r="L56" s="111"/>
      <c r="M56" s="111"/>
    </row>
    <row r="57" spans="1:13" ht="24" customHeight="1">
      <c r="A57" s="99"/>
      <c r="B57" s="101" t="s">
        <v>16</v>
      </c>
      <c r="C57" s="101" t="s">
        <v>36</v>
      </c>
      <c r="D57" s="659" t="s">
        <v>622</v>
      </c>
      <c r="E57" s="659"/>
      <c r="F57" s="659"/>
      <c r="G57" s="659"/>
      <c r="H57" s="659"/>
      <c r="I57" s="659"/>
      <c r="J57" s="659"/>
      <c r="K57" s="659"/>
      <c r="L57" s="659"/>
      <c r="M57" s="659"/>
    </row>
    <row r="58" spans="1:13" ht="28.95" customHeight="1">
      <c r="A58" s="101" t="s">
        <v>39</v>
      </c>
      <c r="B58" s="101" t="s">
        <v>16</v>
      </c>
      <c r="C58" s="101" t="s">
        <v>36</v>
      </c>
      <c r="D58" s="101" t="s">
        <v>16</v>
      </c>
      <c r="E58" s="659" t="s">
        <v>143</v>
      </c>
      <c r="F58" s="659"/>
      <c r="G58" s="659"/>
      <c r="H58" s="659"/>
      <c r="I58" s="659"/>
      <c r="J58" s="659"/>
      <c r="K58" s="659"/>
      <c r="L58" s="659"/>
      <c r="M58" s="659"/>
    </row>
    <row r="59" spans="1:13" ht="99" customHeight="1">
      <c r="A59" s="101"/>
      <c r="B59" s="101"/>
      <c r="C59" s="101"/>
      <c r="D59" s="101"/>
      <c r="E59" s="101" t="s">
        <v>16</v>
      </c>
      <c r="F59" s="102" t="s">
        <v>151</v>
      </c>
      <c r="G59" s="660" t="s">
        <v>174</v>
      </c>
      <c r="H59" s="661" t="s">
        <v>1565</v>
      </c>
      <c r="I59" s="99" t="s">
        <v>175</v>
      </c>
      <c r="J59" s="662" t="s">
        <v>1629</v>
      </c>
      <c r="K59" s="663" t="s">
        <v>695</v>
      </c>
      <c r="L59" s="663" t="s">
        <v>27</v>
      </c>
      <c r="M59" s="664">
        <v>70</v>
      </c>
    </row>
    <row r="60" spans="1:13" ht="43.95" customHeight="1">
      <c r="A60" s="101"/>
      <c r="B60" s="101"/>
      <c r="C60" s="101"/>
      <c r="D60" s="101"/>
      <c r="E60" s="101" t="s">
        <v>31</v>
      </c>
      <c r="F60" s="102" t="s">
        <v>152</v>
      </c>
      <c r="G60" s="660"/>
      <c r="H60" s="661"/>
      <c r="I60" s="112" t="s">
        <v>176</v>
      </c>
      <c r="J60" s="662"/>
      <c r="K60" s="663"/>
      <c r="L60" s="663"/>
      <c r="M60" s="664"/>
    </row>
    <row r="61" spans="1:13" ht="42" customHeight="1">
      <c r="A61" s="101"/>
      <c r="B61" s="101"/>
      <c r="C61" s="101"/>
      <c r="D61" s="101"/>
      <c r="E61" s="101" t="s">
        <v>36</v>
      </c>
      <c r="F61" s="102" t="s">
        <v>1456</v>
      </c>
      <c r="G61" s="660"/>
      <c r="H61" s="661"/>
      <c r="I61" s="112" t="s">
        <v>177</v>
      </c>
      <c r="J61" s="662"/>
      <c r="K61" s="663"/>
      <c r="L61" s="663"/>
      <c r="M61" s="664"/>
    </row>
    <row r="62" spans="1:13" ht="42.6" customHeight="1">
      <c r="A62" s="101"/>
      <c r="B62" s="101"/>
      <c r="C62" s="101"/>
      <c r="D62" s="101"/>
      <c r="E62" s="101" t="s">
        <v>37</v>
      </c>
      <c r="F62" s="102" t="s">
        <v>153</v>
      </c>
      <c r="G62" s="660"/>
      <c r="H62" s="661"/>
      <c r="I62" s="112" t="s">
        <v>154</v>
      </c>
      <c r="J62" s="662"/>
      <c r="K62" s="663"/>
      <c r="L62" s="663"/>
      <c r="M62" s="664"/>
    </row>
    <row r="63" spans="1:13" ht="28.95" customHeight="1">
      <c r="A63" s="101"/>
      <c r="B63" s="101"/>
      <c r="C63" s="101"/>
      <c r="D63" s="101"/>
      <c r="E63" s="101" t="s">
        <v>38</v>
      </c>
      <c r="F63" s="102" t="s">
        <v>1457</v>
      </c>
      <c r="G63" s="660"/>
      <c r="H63" s="661"/>
      <c r="I63" s="112" t="s">
        <v>178</v>
      </c>
      <c r="J63" s="662"/>
      <c r="K63" s="663"/>
      <c r="L63" s="663"/>
      <c r="M63" s="664"/>
    </row>
    <row r="64" spans="1:13" ht="24.75" customHeight="1">
      <c r="A64" s="101"/>
      <c r="B64" s="101"/>
      <c r="C64" s="101"/>
      <c r="D64" s="103"/>
      <c r="E64" s="101"/>
      <c r="F64" s="102"/>
      <c r="G64" s="104" t="s">
        <v>11</v>
      </c>
      <c r="H64" s="104">
        <v>71.369</v>
      </c>
      <c r="I64" s="105"/>
      <c r="J64" s="85"/>
      <c r="K64" s="99"/>
      <c r="L64" s="99"/>
      <c r="M64" s="99"/>
    </row>
    <row r="65" spans="1:13" ht="28.95" customHeight="1">
      <c r="A65" s="193" t="s">
        <v>39</v>
      </c>
      <c r="B65" s="193" t="s">
        <v>16</v>
      </c>
      <c r="C65" s="193" t="s">
        <v>36</v>
      </c>
      <c r="D65" s="193" t="s">
        <v>31</v>
      </c>
      <c r="E65" s="671" t="s">
        <v>1061</v>
      </c>
      <c r="F65" s="671"/>
      <c r="G65" s="671"/>
      <c r="H65" s="671"/>
      <c r="I65" s="671"/>
      <c r="J65" s="671"/>
      <c r="K65" s="671"/>
      <c r="L65" s="671"/>
      <c r="M65" s="671"/>
    </row>
    <row r="66" spans="1:13" ht="43.65" customHeight="1">
      <c r="A66" s="193"/>
      <c r="B66" s="193"/>
      <c r="C66" s="193"/>
      <c r="D66" s="193"/>
      <c r="E66" s="193" t="s">
        <v>16</v>
      </c>
      <c r="F66" s="194" t="s">
        <v>1062</v>
      </c>
      <c r="G66" s="706" t="s">
        <v>20</v>
      </c>
      <c r="H66" s="683">
        <v>60</v>
      </c>
      <c r="I66" s="329" t="s">
        <v>310</v>
      </c>
      <c r="J66" s="404" t="s">
        <v>718</v>
      </c>
      <c r="K66" s="330" t="s">
        <v>1063</v>
      </c>
      <c r="L66" s="331" t="s">
        <v>29</v>
      </c>
      <c r="M66" s="332" t="s">
        <v>30</v>
      </c>
    </row>
    <row r="67" spans="1:13" ht="28.95" customHeight="1">
      <c r="A67" s="193"/>
      <c r="B67" s="193"/>
      <c r="C67" s="193"/>
      <c r="D67" s="193"/>
      <c r="E67" s="333">
        <v>2</v>
      </c>
      <c r="F67" s="194" t="s">
        <v>1605</v>
      </c>
      <c r="G67" s="707"/>
      <c r="H67" s="707"/>
      <c r="I67" s="329" t="s">
        <v>93</v>
      </c>
      <c r="J67" s="478"/>
      <c r="K67" s="329" t="s">
        <v>1606</v>
      </c>
      <c r="L67" s="329" t="s">
        <v>29</v>
      </c>
      <c r="M67" s="329" t="s">
        <v>30</v>
      </c>
    </row>
    <row r="68" spans="1:13" ht="49.95" customHeight="1">
      <c r="A68" s="193"/>
      <c r="B68" s="193"/>
      <c r="C68" s="193"/>
      <c r="D68" s="193"/>
      <c r="E68" s="193" t="s">
        <v>36</v>
      </c>
      <c r="F68" s="194" t="s">
        <v>1607</v>
      </c>
      <c r="G68" s="708"/>
      <c r="H68" s="708"/>
      <c r="I68" s="329" t="s">
        <v>574</v>
      </c>
      <c r="J68" s="405"/>
      <c r="K68" s="330" t="s">
        <v>1608</v>
      </c>
      <c r="L68" s="331" t="s">
        <v>27</v>
      </c>
      <c r="M68" s="332">
        <v>50</v>
      </c>
    </row>
    <row r="69" spans="1:13" ht="27" customHeight="1">
      <c r="A69" s="101"/>
      <c r="B69" s="101"/>
      <c r="C69" s="101"/>
      <c r="D69" s="103"/>
      <c r="E69" s="101"/>
      <c r="F69" s="102"/>
      <c r="G69" s="104" t="s">
        <v>11</v>
      </c>
      <c r="H69" s="104">
        <v>60</v>
      </c>
      <c r="I69" s="105"/>
      <c r="J69" s="85"/>
      <c r="K69" s="99"/>
      <c r="L69" s="99"/>
      <c r="M69" s="99"/>
    </row>
    <row r="70" spans="1:13" ht="26.25" customHeight="1">
      <c r="A70" s="101"/>
      <c r="B70" s="101"/>
      <c r="C70" s="101"/>
      <c r="D70" s="103"/>
      <c r="E70" s="101"/>
      <c r="F70" s="102"/>
      <c r="G70" s="104" t="s">
        <v>11</v>
      </c>
      <c r="H70" s="104">
        <f>H69</f>
        <v>60</v>
      </c>
      <c r="I70" s="105"/>
      <c r="J70" s="85"/>
      <c r="K70" s="99"/>
      <c r="L70" s="99"/>
      <c r="M70" s="99"/>
    </row>
    <row r="71" spans="1:13" ht="28.95" customHeight="1">
      <c r="A71" s="101" t="s">
        <v>39</v>
      </c>
      <c r="B71" s="101" t="s">
        <v>16</v>
      </c>
      <c r="C71" s="101" t="s">
        <v>36</v>
      </c>
      <c r="D71" s="101" t="s">
        <v>37</v>
      </c>
      <c r="E71" s="659" t="s">
        <v>696</v>
      </c>
      <c r="F71" s="659"/>
      <c r="G71" s="659"/>
      <c r="H71" s="659"/>
      <c r="I71" s="659"/>
      <c r="J71" s="659"/>
      <c r="K71" s="659"/>
      <c r="L71" s="659"/>
      <c r="M71" s="659"/>
    </row>
    <row r="72" spans="1:13" ht="54" customHeight="1">
      <c r="A72" s="101"/>
      <c r="B72" s="101"/>
      <c r="C72" s="101"/>
      <c r="D72" s="101"/>
      <c r="E72" s="101" t="s">
        <v>16</v>
      </c>
      <c r="F72" s="102" t="s">
        <v>697</v>
      </c>
      <c r="G72" s="660" t="s">
        <v>1566</v>
      </c>
      <c r="H72" s="661" t="s">
        <v>1567</v>
      </c>
      <c r="I72" s="109" t="s">
        <v>54</v>
      </c>
      <c r="J72" s="662" t="s">
        <v>1628</v>
      </c>
      <c r="K72" s="663" t="s">
        <v>700</v>
      </c>
      <c r="L72" s="667" t="s">
        <v>89</v>
      </c>
      <c r="M72" s="664">
        <v>190</v>
      </c>
    </row>
    <row r="73" spans="1:13" ht="65.25" customHeight="1">
      <c r="A73" s="101"/>
      <c r="B73" s="101"/>
      <c r="C73" s="101"/>
      <c r="D73" s="101"/>
      <c r="E73" s="101" t="s">
        <v>31</v>
      </c>
      <c r="F73" s="102" t="s">
        <v>180</v>
      </c>
      <c r="G73" s="664"/>
      <c r="H73" s="672"/>
      <c r="I73" s="108" t="s">
        <v>698</v>
      </c>
      <c r="J73" s="662"/>
      <c r="K73" s="663"/>
      <c r="L73" s="667"/>
      <c r="M73" s="664"/>
    </row>
    <row r="74" spans="1:13" ht="60" hidden="1" customHeight="1">
      <c r="A74" s="101"/>
      <c r="B74" s="101"/>
      <c r="C74" s="101"/>
      <c r="D74" s="101"/>
      <c r="E74" s="101" t="s">
        <v>36</v>
      </c>
      <c r="F74" s="102" t="s">
        <v>181</v>
      </c>
      <c r="G74" s="664"/>
      <c r="H74" s="672"/>
      <c r="I74" s="108" t="s">
        <v>699</v>
      </c>
      <c r="J74" s="662"/>
      <c r="K74" s="663"/>
      <c r="L74" s="667"/>
      <c r="M74" s="664"/>
    </row>
    <row r="75" spans="1:13" ht="61.5" hidden="1" customHeight="1">
      <c r="A75" s="101"/>
      <c r="B75" s="101"/>
      <c r="C75" s="101"/>
      <c r="D75" s="101"/>
      <c r="E75" s="101" t="s">
        <v>37</v>
      </c>
      <c r="F75" s="102" t="s">
        <v>182</v>
      </c>
      <c r="G75" s="664"/>
      <c r="H75" s="672"/>
      <c r="I75" s="109" t="s">
        <v>183</v>
      </c>
      <c r="J75" s="662"/>
      <c r="K75" s="663"/>
      <c r="L75" s="667"/>
      <c r="M75" s="664"/>
    </row>
    <row r="76" spans="1:13" ht="28.95" customHeight="1">
      <c r="A76" s="101"/>
      <c r="B76" s="101"/>
      <c r="C76" s="101"/>
      <c r="D76" s="103"/>
      <c r="E76" s="101"/>
      <c r="F76" s="102"/>
      <c r="G76" s="104" t="s">
        <v>11</v>
      </c>
      <c r="H76" s="104">
        <v>28.449000000000002</v>
      </c>
      <c r="I76" s="105"/>
      <c r="J76" s="85"/>
      <c r="K76" s="99"/>
      <c r="L76" s="99"/>
      <c r="M76" s="99"/>
    </row>
    <row r="77" spans="1:13" s="24" customFormat="1" ht="28.95" customHeight="1">
      <c r="A77" s="101" t="s">
        <v>39</v>
      </c>
      <c r="B77" s="101" t="s">
        <v>16</v>
      </c>
      <c r="C77" s="101" t="s">
        <v>36</v>
      </c>
      <c r="D77" s="101" t="s">
        <v>38</v>
      </c>
      <c r="E77" s="659" t="s">
        <v>144</v>
      </c>
      <c r="F77" s="659"/>
      <c r="G77" s="659"/>
      <c r="H77" s="659"/>
      <c r="I77" s="659"/>
      <c r="J77" s="659"/>
      <c r="K77" s="659"/>
      <c r="L77" s="659"/>
      <c r="M77" s="659"/>
    </row>
    <row r="78" spans="1:13" s="24" customFormat="1" ht="42" customHeight="1">
      <c r="A78" s="101"/>
      <c r="B78" s="101"/>
      <c r="C78" s="101"/>
      <c r="D78" s="101"/>
      <c r="E78" s="101" t="s">
        <v>16</v>
      </c>
      <c r="F78" s="102" t="s">
        <v>184</v>
      </c>
      <c r="G78" s="664" t="s">
        <v>20</v>
      </c>
      <c r="H78" s="672">
        <v>1.5</v>
      </c>
      <c r="I78" s="660" t="s">
        <v>353</v>
      </c>
      <c r="J78" s="662" t="s">
        <v>160</v>
      </c>
      <c r="K78" s="108" t="s">
        <v>186</v>
      </c>
      <c r="L78" s="109" t="s">
        <v>21</v>
      </c>
      <c r="M78" s="99">
        <v>4</v>
      </c>
    </row>
    <row r="79" spans="1:13" s="24" customFormat="1" ht="97.5" hidden="1" customHeight="1">
      <c r="A79" s="101"/>
      <c r="B79" s="101"/>
      <c r="C79" s="101"/>
      <c r="D79" s="101"/>
      <c r="E79" s="101" t="s">
        <v>31</v>
      </c>
      <c r="F79" s="102" t="s">
        <v>185</v>
      </c>
      <c r="G79" s="664"/>
      <c r="H79" s="672"/>
      <c r="I79" s="660"/>
      <c r="J79" s="662"/>
      <c r="K79" s="108" t="s">
        <v>187</v>
      </c>
      <c r="L79" s="109" t="s">
        <v>21</v>
      </c>
      <c r="M79" s="99">
        <v>120</v>
      </c>
    </row>
    <row r="80" spans="1:13" s="24" customFormat="1" ht="24.75" customHeight="1">
      <c r="A80" s="101"/>
      <c r="B80" s="101"/>
      <c r="C80" s="101"/>
      <c r="D80" s="103"/>
      <c r="E80" s="101"/>
      <c r="F80" s="102"/>
      <c r="G80" s="104" t="s">
        <v>11</v>
      </c>
      <c r="H80" s="104">
        <f>H78</f>
        <v>1.5</v>
      </c>
      <c r="I80" s="105"/>
      <c r="J80" s="85"/>
      <c r="K80" s="99"/>
      <c r="L80" s="99"/>
      <c r="M80" s="99"/>
    </row>
    <row r="81" spans="1:13" ht="28.95" hidden="1" customHeight="1">
      <c r="A81" s="101" t="s">
        <v>39</v>
      </c>
      <c r="B81" s="101" t="s">
        <v>16</v>
      </c>
      <c r="C81" s="101" t="s">
        <v>36</v>
      </c>
      <c r="D81" s="101" t="s">
        <v>39</v>
      </c>
      <c r="E81" s="659" t="s">
        <v>145</v>
      </c>
      <c r="F81" s="659"/>
      <c r="G81" s="659"/>
      <c r="H81" s="659"/>
      <c r="I81" s="659"/>
      <c r="J81" s="659"/>
      <c r="K81" s="659"/>
      <c r="L81" s="659"/>
      <c r="M81" s="659"/>
    </row>
    <row r="82" spans="1:13" ht="63" hidden="1" customHeight="1">
      <c r="A82" s="101"/>
      <c r="B82" s="101"/>
      <c r="C82" s="101"/>
      <c r="D82" s="101"/>
      <c r="E82" s="101" t="s">
        <v>16</v>
      </c>
      <c r="F82" s="102" t="s">
        <v>188</v>
      </c>
      <c r="G82" s="664" t="s">
        <v>20</v>
      </c>
      <c r="H82" s="673">
        <v>0</v>
      </c>
      <c r="I82" s="109" t="s">
        <v>54</v>
      </c>
      <c r="J82" s="662" t="s">
        <v>404</v>
      </c>
      <c r="K82" s="663" t="s">
        <v>191</v>
      </c>
      <c r="L82" s="667" t="s">
        <v>21</v>
      </c>
      <c r="M82" s="667">
        <v>5</v>
      </c>
    </row>
    <row r="83" spans="1:13" ht="58.95" hidden="1" customHeight="1">
      <c r="A83" s="101"/>
      <c r="B83" s="101"/>
      <c r="C83" s="101"/>
      <c r="D83" s="101"/>
      <c r="E83" s="101" t="s">
        <v>31</v>
      </c>
      <c r="F83" s="102" t="s">
        <v>180</v>
      </c>
      <c r="G83" s="664"/>
      <c r="H83" s="673"/>
      <c r="I83" s="108" t="s">
        <v>698</v>
      </c>
      <c r="J83" s="662"/>
      <c r="K83" s="663"/>
      <c r="L83" s="667"/>
      <c r="M83" s="667"/>
    </row>
    <row r="84" spans="1:13" ht="40.950000000000003" hidden="1" customHeight="1">
      <c r="A84" s="101"/>
      <c r="B84" s="101"/>
      <c r="C84" s="101"/>
      <c r="D84" s="101"/>
      <c r="E84" s="101" t="s">
        <v>36</v>
      </c>
      <c r="F84" s="102" t="s">
        <v>189</v>
      </c>
      <c r="G84" s="664"/>
      <c r="H84" s="673"/>
      <c r="I84" s="108" t="s">
        <v>699</v>
      </c>
      <c r="J84" s="662"/>
      <c r="K84" s="663" t="s">
        <v>192</v>
      </c>
      <c r="L84" s="667" t="s">
        <v>21</v>
      </c>
      <c r="M84" s="667">
        <v>2</v>
      </c>
    </row>
    <row r="85" spans="1:13" ht="48" hidden="1" customHeight="1">
      <c r="A85" s="101"/>
      <c r="B85" s="101"/>
      <c r="C85" s="101"/>
      <c r="D85" s="101"/>
      <c r="E85" s="101" t="s">
        <v>37</v>
      </c>
      <c r="F85" s="102" t="s">
        <v>190</v>
      </c>
      <c r="G85" s="664"/>
      <c r="H85" s="673"/>
      <c r="I85" s="108" t="s">
        <v>158</v>
      </c>
      <c r="J85" s="662"/>
      <c r="K85" s="663"/>
      <c r="L85" s="667"/>
      <c r="M85" s="667"/>
    </row>
    <row r="86" spans="1:13" s="24" customFormat="1" ht="28.95" hidden="1" customHeight="1">
      <c r="A86" s="101"/>
      <c r="B86" s="101"/>
      <c r="C86" s="101"/>
      <c r="D86" s="103"/>
      <c r="E86" s="101"/>
      <c r="F86" s="102"/>
      <c r="G86" s="104" t="s">
        <v>11</v>
      </c>
      <c r="H86" s="104">
        <f>H82</f>
        <v>0</v>
      </c>
      <c r="I86" s="105"/>
      <c r="J86" s="85"/>
      <c r="K86" s="99"/>
      <c r="L86" s="99"/>
      <c r="M86" s="99"/>
    </row>
    <row r="87" spans="1:13" ht="22.5" customHeight="1">
      <c r="A87" s="101" t="s">
        <v>39</v>
      </c>
      <c r="B87" s="101" t="s">
        <v>16</v>
      </c>
      <c r="C87" s="101" t="s">
        <v>36</v>
      </c>
      <c r="D87" s="101" t="s">
        <v>40</v>
      </c>
      <c r="E87" s="453" t="s">
        <v>1590</v>
      </c>
      <c r="F87" s="669"/>
      <c r="G87" s="669"/>
      <c r="H87" s="669"/>
      <c r="I87" s="669"/>
      <c r="J87" s="669"/>
      <c r="K87" s="669"/>
      <c r="L87" s="669"/>
      <c r="M87" s="670"/>
    </row>
    <row r="88" spans="1:13" ht="64.349999999999994" customHeight="1">
      <c r="A88" s="101"/>
      <c r="B88" s="101"/>
      <c r="C88" s="101"/>
      <c r="D88" s="101"/>
      <c r="E88" s="101" t="s">
        <v>16</v>
      </c>
      <c r="F88" s="102" t="s">
        <v>1609</v>
      </c>
      <c r="G88" s="104"/>
      <c r="H88" s="104">
        <v>106</v>
      </c>
      <c r="I88" s="105" t="s">
        <v>606</v>
      </c>
      <c r="J88" s="85" t="s">
        <v>1052</v>
      </c>
      <c r="K88" s="99" t="s">
        <v>353</v>
      </c>
      <c r="L88" s="99" t="s">
        <v>27</v>
      </c>
      <c r="M88" s="99">
        <v>100</v>
      </c>
    </row>
    <row r="89" spans="1:13" ht="22.65" customHeight="1">
      <c r="A89" s="101"/>
      <c r="B89" s="101"/>
      <c r="C89" s="101"/>
      <c r="D89" s="101"/>
      <c r="E89" s="101"/>
      <c r="F89" s="102"/>
      <c r="G89" s="104" t="s">
        <v>11</v>
      </c>
      <c r="H89" s="104">
        <v>106</v>
      </c>
      <c r="I89" s="105"/>
      <c r="J89" s="85"/>
      <c r="K89" s="99"/>
      <c r="L89" s="99"/>
      <c r="M89" s="99"/>
    </row>
    <row r="90" spans="1:13" ht="29.1" customHeight="1">
      <c r="A90" s="193" t="s">
        <v>39</v>
      </c>
      <c r="B90" s="193" t="s">
        <v>16</v>
      </c>
      <c r="C90" s="193" t="s">
        <v>36</v>
      </c>
      <c r="D90" s="193" t="s">
        <v>44</v>
      </c>
      <c r="E90" s="671" t="s">
        <v>1591</v>
      </c>
      <c r="F90" s="671"/>
      <c r="G90" s="671"/>
      <c r="H90" s="671"/>
      <c r="I90" s="671"/>
      <c r="J90" s="671"/>
      <c r="K90" s="671"/>
      <c r="L90" s="671"/>
      <c r="M90" s="671"/>
    </row>
    <row r="91" spans="1:13" ht="72.75" customHeight="1">
      <c r="A91" s="193"/>
      <c r="B91" s="193"/>
      <c r="C91" s="193"/>
      <c r="D91" s="193"/>
      <c r="E91" s="193" t="s">
        <v>16</v>
      </c>
      <c r="F91" s="194" t="s">
        <v>1591</v>
      </c>
      <c r="G91" s="679" t="s">
        <v>1610</v>
      </c>
      <c r="H91" s="661" t="s">
        <v>1611</v>
      </c>
      <c r="I91" s="334" t="s">
        <v>606</v>
      </c>
      <c r="J91" s="668" t="s">
        <v>1052</v>
      </c>
      <c r="K91" s="194" t="s">
        <v>353</v>
      </c>
      <c r="L91" s="335" t="s">
        <v>27</v>
      </c>
      <c r="M91" s="335">
        <v>100</v>
      </c>
    </row>
    <row r="92" spans="1:13" ht="74.25" hidden="1" customHeight="1">
      <c r="A92" s="193"/>
      <c r="B92" s="193"/>
      <c r="C92" s="193"/>
      <c r="D92" s="193"/>
      <c r="E92" s="193" t="s">
        <v>31</v>
      </c>
      <c r="F92" s="194" t="s">
        <v>457</v>
      </c>
      <c r="G92" s="679"/>
      <c r="H92" s="661"/>
      <c r="I92" s="336" t="s">
        <v>92</v>
      </c>
      <c r="J92" s="668"/>
      <c r="K92" s="194" t="s">
        <v>458</v>
      </c>
      <c r="L92" s="335" t="s">
        <v>21</v>
      </c>
      <c r="M92" s="335">
        <v>1</v>
      </c>
    </row>
    <row r="93" spans="1:13" ht="54.75" hidden="1" customHeight="1">
      <c r="A93" s="193"/>
      <c r="B93" s="193"/>
      <c r="C93" s="193"/>
      <c r="D93" s="193"/>
      <c r="E93" s="193" t="s">
        <v>36</v>
      </c>
      <c r="F93" s="194" t="s">
        <v>459</v>
      </c>
      <c r="G93" s="335" t="s">
        <v>20</v>
      </c>
      <c r="H93" s="661"/>
      <c r="I93" s="194" t="s">
        <v>392</v>
      </c>
      <c r="J93" s="668"/>
      <c r="K93" s="336" t="s">
        <v>460</v>
      </c>
      <c r="L93" s="334" t="s">
        <v>21</v>
      </c>
      <c r="M93" s="337">
        <v>5</v>
      </c>
    </row>
    <row r="94" spans="1:13" ht="28.95" customHeight="1">
      <c r="A94" s="193"/>
      <c r="B94" s="193"/>
      <c r="C94" s="193"/>
      <c r="D94" s="193"/>
      <c r="E94" s="193"/>
      <c r="F94" s="194"/>
      <c r="G94" s="338" t="s">
        <v>11</v>
      </c>
      <c r="H94" s="339">
        <v>133.19999999999999</v>
      </c>
      <c r="I94" s="340"/>
      <c r="J94" s="343"/>
      <c r="K94" s="335"/>
      <c r="L94" s="335"/>
      <c r="M94" s="335"/>
    </row>
    <row r="95" spans="1:13" ht="38.25" customHeight="1">
      <c r="A95" s="193" t="s">
        <v>39</v>
      </c>
      <c r="B95" s="193" t="s">
        <v>16</v>
      </c>
      <c r="C95" s="193" t="s">
        <v>36</v>
      </c>
      <c r="D95" s="193" t="s">
        <v>45</v>
      </c>
      <c r="E95" s="671" t="s">
        <v>1612</v>
      </c>
      <c r="F95" s="671"/>
      <c r="G95" s="671"/>
      <c r="H95" s="671"/>
      <c r="I95" s="671"/>
      <c r="J95" s="671"/>
      <c r="K95" s="671"/>
      <c r="L95" s="671"/>
      <c r="M95" s="671"/>
    </row>
    <row r="96" spans="1:13" ht="125.25" customHeight="1">
      <c r="A96" s="193"/>
      <c r="B96" s="193"/>
      <c r="C96" s="193"/>
      <c r="D96" s="193"/>
      <c r="E96" s="193" t="s">
        <v>16</v>
      </c>
      <c r="F96" s="336" t="s">
        <v>1613</v>
      </c>
      <c r="G96" s="336" t="s">
        <v>843</v>
      </c>
      <c r="H96" s="117">
        <v>179.874</v>
      </c>
      <c r="I96" s="336" t="s">
        <v>574</v>
      </c>
      <c r="J96" s="268" t="s">
        <v>1636</v>
      </c>
      <c r="K96" s="336" t="s">
        <v>1614</v>
      </c>
      <c r="L96" s="334" t="s">
        <v>443</v>
      </c>
      <c r="M96" s="341">
        <v>1</v>
      </c>
    </row>
    <row r="97" spans="1:13" ht="58.95" hidden="1" customHeight="1">
      <c r="A97" s="101"/>
      <c r="B97" s="101"/>
      <c r="C97" s="101"/>
      <c r="D97" s="101"/>
      <c r="E97" s="101" t="s">
        <v>31</v>
      </c>
      <c r="F97" s="108"/>
      <c r="G97" s="108"/>
      <c r="H97" s="108"/>
      <c r="I97" s="108"/>
      <c r="J97" s="204"/>
      <c r="K97" s="108" t="s">
        <v>774</v>
      </c>
      <c r="L97" s="109" t="s">
        <v>775</v>
      </c>
      <c r="M97" s="113">
        <v>1</v>
      </c>
    </row>
    <row r="98" spans="1:13" ht="61.2" hidden="1" customHeight="1">
      <c r="A98" s="101"/>
      <c r="B98" s="101"/>
      <c r="C98" s="101"/>
      <c r="D98" s="101"/>
      <c r="E98" s="101" t="s">
        <v>36</v>
      </c>
      <c r="F98" s="108"/>
      <c r="G98" s="108"/>
      <c r="H98" s="108"/>
      <c r="I98" s="108"/>
      <c r="J98" s="204"/>
      <c r="K98" s="108" t="s">
        <v>774</v>
      </c>
      <c r="L98" s="109" t="s">
        <v>775</v>
      </c>
      <c r="M98" s="113">
        <v>1</v>
      </c>
    </row>
    <row r="99" spans="1:13" ht="61.2" hidden="1" customHeight="1">
      <c r="A99" s="101"/>
      <c r="B99" s="101"/>
      <c r="C99" s="101"/>
      <c r="D99" s="101"/>
      <c r="E99" s="101" t="s">
        <v>37</v>
      </c>
      <c r="F99" s="108"/>
      <c r="G99" s="108"/>
      <c r="H99" s="108"/>
      <c r="I99" s="108"/>
      <c r="J99" s="204"/>
      <c r="K99" s="108" t="s">
        <v>774</v>
      </c>
      <c r="L99" s="109" t="s">
        <v>775</v>
      </c>
      <c r="M99" s="113">
        <v>1</v>
      </c>
    </row>
    <row r="100" spans="1:13" ht="28.95" hidden="1" customHeight="1">
      <c r="A100" s="101"/>
      <c r="B100" s="101"/>
      <c r="C100" s="101"/>
      <c r="D100" s="101"/>
      <c r="E100" s="101" t="s">
        <v>38</v>
      </c>
      <c r="F100" s="108"/>
      <c r="G100" s="108"/>
      <c r="H100" s="108"/>
      <c r="I100" s="108"/>
      <c r="J100" s="204"/>
      <c r="K100" s="108" t="s">
        <v>774</v>
      </c>
      <c r="L100" s="109" t="s">
        <v>775</v>
      </c>
      <c r="M100" s="113">
        <v>1</v>
      </c>
    </row>
    <row r="101" spans="1:13" ht="28.95" customHeight="1">
      <c r="A101" s="101"/>
      <c r="B101" s="101"/>
      <c r="C101" s="101"/>
      <c r="D101" s="101"/>
      <c r="E101" s="101"/>
      <c r="F101" s="102"/>
      <c r="G101" s="118" t="s">
        <v>101</v>
      </c>
      <c r="H101" s="111">
        <f>H96</f>
        <v>179.874</v>
      </c>
      <c r="I101" s="105"/>
      <c r="J101" s="85"/>
      <c r="K101" s="99"/>
      <c r="L101" s="99"/>
      <c r="M101" s="99"/>
    </row>
    <row r="102" spans="1:13" ht="30.75" hidden="1" customHeight="1">
      <c r="A102" s="101" t="s">
        <v>39</v>
      </c>
      <c r="B102" s="101" t="s">
        <v>16</v>
      </c>
      <c r="C102" s="101" t="s">
        <v>36</v>
      </c>
      <c r="D102" s="101" t="s">
        <v>46</v>
      </c>
      <c r="E102" s="659" t="s">
        <v>146</v>
      </c>
      <c r="F102" s="659"/>
      <c r="G102" s="659"/>
      <c r="H102" s="659"/>
      <c r="I102" s="659"/>
      <c r="J102" s="659"/>
      <c r="K102" s="659"/>
      <c r="L102" s="659"/>
      <c r="M102" s="659"/>
    </row>
    <row r="103" spans="1:13" ht="43.5" hidden="1" customHeight="1">
      <c r="A103" s="101"/>
      <c r="B103" s="101"/>
      <c r="C103" s="101"/>
      <c r="D103" s="101"/>
      <c r="E103" s="101" t="s">
        <v>16</v>
      </c>
      <c r="F103" s="102" t="s">
        <v>193</v>
      </c>
      <c r="G103" s="99" t="s">
        <v>20</v>
      </c>
      <c r="H103" s="109"/>
      <c r="I103" s="102" t="s">
        <v>179</v>
      </c>
      <c r="J103" s="342" t="s">
        <v>701</v>
      </c>
      <c r="K103" s="108" t="s">
        <v>702</v>
      </c>
      <c r="L103" s="109" t="s">
        <v>21</v>
      </c>
      <c r="M103" s="113">
        <v>1</v>
      </c>
    </row>
    <row r="104" spans="1:13" ht="28.95" hidden="1" customHeight="1">
      <c r="A104" s="101"/>
      <c r="B104" s="101"/>
      <c r="C104" s="101"/>
      <c r="D104" s="103"/>
      <c r="E104" s="101"/>
      <c r="F104" s="102"/>
      <c r="G104" s="104" t="s">
        <v>11</v>
      </c>
      <c r="H104" s="104"/>
      <c r="I104" s="105"/>
      <c r="J104" s="85"/>
      <c r="K104" s="99"/>
      <c r="L104" s="99"/>
      <c r="M104" s="99"/>
    </row>
    <row r="105" spans="1:13" ht="32.25" customHeight="1">
      <c r="A105" s="101" t="s">
        <v>39</v>
      </c>
      <c r="B105" s="101" t="s">
        <v>16</v>
      </c>
      <c r="C105" s="101" t="s">
        <v>36</v>
      </c>
      <c r="D105" s="101" t="s">
        <v>47</v>
      </c>
      <c r="E105" s="659" t="s">
        <v>1592</v>
      </c>
      <c r="F105" s="659"/>
      <c r="G105" s="659"/>
      <c r="H105" s="659"/>
      <c r="I105" s="659"/>
      <c r="J105" s="659"/>
      <c r="K105" s="659"/>
      <c r="L105" s="659"/>
      <c r="M105" s="659"/>
    </row>
    <row r="106" spans="1:13" ht="63.75" customHeight="1">
      <c r="A106" s="101"/>
      <c r="B106" s="101"/>
      <c r="C106" s="101"/>
      <c r="D106" s="101"/>
      <c r="E106" s="101" t="s">
        <v>16</v>
      </c>
      <c r="F106" s="102" t="s">
        <v>1458</v>
      </c>
      <c r="G106" s="99" t="s">
        <v>933</v>
      </c>
      <c r="H106" s="111">
        <v>12.34</v>
      </c>
      <c r="I106" s="102" t="s">
        <v>1459</v>
      </c>
      <c r="J106" s="675" t="s">
        <v>712</v>
      </c>
      <c r="K106" s="108" t="s">
        <v>1460</v>
      </c>
      <c r="L106" s="109" t="s">
        <v>775</v>
      </c>
      <c r="M106" s="113">
        <v>170</v>
      </c>
    </row>
    <row r="107" spans="1:13" ht="28.95" customHeight="1">
      <c r="A107" s="101"/>
      <c r="B107" s="101"/>
      <c r="C107" s="101"/>
      <c r="D107" s="103"/>
      <c r="E107" s="101"/>
      <c r="F107" s="102"/>
      <c r="G107" s="104" t="s">
        <v>11</v>
      </c>
      <c r="H107" s="104">
        <f>H106</f>
        <v>12.34</v>
      </c>
      <c r="I107" s="105"/>
      <c r="J107" s="676"/>
      <c r="K107" s="99"/>
      <c r="L107" s="99"/>
      <c r="M107" s="99"/>
    </row>
    <row r="108" spans="1:13" ht="32.25" hidden="1" customHeight="1">
      <c r="A108" s="101" t="s">
        <v>39</v>
      </c>
      <c r="B108" s="101" t="s">
        <v>16</v>
      </c>
      <c r="C108" s="101" t="s">
        <v>36</v>
      </c>
      <c r="D108" s="101" t="s">
        <v>48</v>
      </c>
      <c r="E108" s="659" t="s">
        <v>686</v>
      </c>
      <c r="F108" s="659"/>
      <c r="G108" s="659"/>
      <c r="H108" s="659"/>
      <c r="I108" s="659"/>
      <c r="J108" s="659"/>
      <c r="K108" s="659"/>
      <c r="L108" s="659"/>
      <c r="M108" s="659"/>
    </row>
    <row r="109" spans="1:13" ht="55.5" hidden="1" customHeight="1">
      <c r="A109" s="101"/>
      <c r="B109" s="101"/>
      <c r="C109" s="101"/>
      <c r="D109" s="101"/>
      <c r="E109" s="101" t="s">
        <v>16</v>
      </c>
      <c r="F109" s="102" t="s">
        <v>474</v>
      </c>
      <c r="G109" s="99" t="s">
        <v>20</v>
      </c>
      <c r="H109" s="109">
        <v>0</v>
      </c>
      <c r="I109" s="102" t="s">
        <v>353</v>
      </c>
      <c r="J109" s="342" t="s">
        <v>684</v>
      </c>
      <c r="K109" s="108" t="s">
        <v>473</v>
      </c>
      <c r="L109" s="109" t="s">
        <v>21</v>
      </c>
      <c r="M109" s="113">
        <v>0</v>
      </c>
    </row>
    <row r="110" spans="1:13" ht="28.95" hidden="1" customHeight="1">
      <c r="A110" s="101"/>
      <c r="B110" s="101"/>
      <c r="C110" s="101"/>
      <c r="D110" s="103"/>
      <c r="E110" s="101"/>
      <c r="F110" s="102"/>
      <c r="G110" s="104" t="s">
        <v>11</v>
      </c>
      <c r="H110" s="104">
        <f>H109</f>
        <v>0</v>
      </c>
      <c r="I110" s="105"/>
      <c r="J110" s="85"/>
      <c r="K110" s="99"/>
      <c r="L110" s="99"/>
      <c r="M110" s="99"/>
    </row>
    <row r="111" spans="1:13" ht="30" customHeight="1">
      <c r="A111" s="101" t="s">
        <v>39</v>
      </c>
      <c r="B111" s="101" t="s">
        <v>16</v>
      </c>
      <c r="C111" s="101" t="s">
        <v>36</v>
      </c>
      <c r="D111" s="101" t="s">
        <v>49</v>
      </c>
      <c r="E111" s="659" t="s">
        <v>853</v>
      </c>
      <c r="F111" s="659"/>
      <c r="G111" s="659"/>
      <c r="H111" s="659"/>
      <c r="I111" s="659"/>
      <c r="J111" s="659"/>
      <c r="K111" s="659"/>
      <c r="L111" s="659"/>
      <c r="M111" s="659"/>
    </row>
    <row r="112" spans="1:13" ht="81.75" customHeight="1">
      <c r="A112" s="101"/>
      <c r="B112" s="101"/>
      <c r="C112" s="101"/>
      <c r="D112" s="101"/>
      <c r="E112" s="101" t="s">
        <v>16</v>
      </c>
      <c r="F112" s="102" t="s">
        <v>704</v>
      </c>
      <c r="G112" s="665" t="s">
        <v>20</v>
      </c>
      <c r="H112" s="683">
        <v>12</v>
      </c>
      <c r="I112" s="543" t="s">
        <v>705</v>
      </c>
      <c r="J112" s="675" t="s">
        <v>1627</v>
      </c>
      <c r="K112" s="685" t="s">
        <v>1650</v>
      </c>
      <c r="L112" s="687" t="s">
        <v>21</v>
      </c>
      <c r="M112" s="694">
        <v>40</v>
      </c>
    </row>
    <row r="113" spans="1:13" ht="63.75" customHeight="1">
      <c r="A113" s="101"/>
      <c r="B113" s="101"/>
      <c r="C113" s="101"/>
      <c r="D113" s="101"/>
      <c r="E113" s="101" t="s">
        <v>31</v>
      </c>
      <c r="F113" s="102" t="s">
        <v>1649</v>
      </c>
      <c r="G113" s="666"/>
      <c r="H113" s="684"/>
      <c r="I113" s="544"/>
      <c r="J113" s="676"/>
      <c r="K113" s="686"/>
      <c r="L113" s="688"/>
      <c r="M113" s="695"/>
    </row>
    <row r="114" spans="1:13" ht="28.95" customHeight="1">
      <c r="A114" s="101"/>
      <c r="B114" s="101"/>
      <c r="C114" s="101"/>
      <c r="D114" s="103"/>
      <c r="E114" s="101"/>
      <c r="F114" s="102"/>
      <c r="G114" s="104" t="s">
        <v>11</v>
      </c>
      <c r="H114" s="104">
        <f>H112</f>
        <v>12</v>
      </c>
      <c r="I114" s="105"/>
      <c r="J114" s="85"/>
      <c r="K114" s="99"/>
      <c r="L114" s="99"/>
      <c r="M114" s="99"/>
    </row>
    <row r="115" spans="1:13" ht="32.25" hidden="1" customHeight="1">
      <c r="A115" s="101" t="s">
        <v>39</v>
      </c>
      <c r="B115" s="101" t="s">
        <v>16</v>
      </c>
      <c r="C115" s="101" t="s">
        <v>36</v>
      </c>
      <c r="D115" s="101" t="s">
        <v>50</v>
      </c>
      <c r="E115" s="689" t="s">
        <v>703</v>
      </c>
      <c r="F115" s="689"/>
      <c r="G115" s="689"/>
      <c r="H115" s="689"/>
      <c r="I115" s="689"/>
      <c r="J115" s="689"/>
      <c r="K115" s="689"/>
      <c r="L115" s="689"/>
      <c r="M115" s="689"/>
    </row>
    <row r="116" spans="1:13" ht="63.75" hidden="1" customHeight="1">
      <c r="A116" s="101"/>
      <c r="B116" s="101"/>
      <c r="C116" s="101"/>
      <c r="D116" s="101"/>
      <c r="E116" s="101" t="s">
        <v>16</v>
      </c>
      <c r="F116" s="102" t="s">
        <v>759</v>
      </c>
      <c r="G116" s="99" t="s">
        <v>104</v>
      </c>
      <c r="H116" s="111"/>
      <c r="I116" s="102" t="s">
        <v>776</v>
      </c>
      <c r="J116" s="85" t="s">
        <v>959</v>
      </c>
      <c r="K116" s="108" t="s">
        <v>774</v>
      </c>
      <c r="L116" s="109" t="s">
        <v>775</v>
      </c>
      <c r="M116" s="113">
        <v>1</v>
      </c>
    </row>
    <row r="117" spans="1:13" ht="28.95" hidden="1" customHeight="1">
      <c r="A117" s="101"/>
      <c r="B117" s="101"/>
      <c r="C117" s="101"/>
      <c r="D117" s="103"/>
      <c r="E117" s="101"/>
      <c r="F117" s="102"/>
      <c r="G117" s="104" t="s">
        <v>11</v>
      </c>
      <c r="H117" s="104">
        <f>H116</f>
        <v>0</v>
      </c>
      <c r="I117" s="105"/>
      <c r="J117" s="85"/>
      <c r="K117" s="99"/>
      <c r="L117" s="99"/>
      <c r="M117" s="99"/>
    </row>
    <row r="118" spans="1:13" ht="32.25" customHeight="1">
      <c r="A118" s="101" t="s">
        <v>39</v>
      </c>
      <c r="B118" s="101" t="s">
        <v>16</v>
      </c>
      <c r="C118" s="101" t="s">
        <v>36</v>
      </c>
      <c r="D118" s="101" t="s">
        <v>50</v>
      </c>
      <c r="E118" s="659" t="s">
        <v>960</v>
      </c>
      <c r="F118" s="659"/>
      <c r="G118" s="659"/>
      <c r="H118" s="659"/>
      <c r="I118" s="659"/>
      <c r="J118" s="659"/>
      <c r="K118" s="659"/>
      <c r="L118" s="659"/>
      <c r="M118" s="659"/>
    </row>
    <row r="119" spans="1:13" ht="63.75" customHeight="1">
      <c r="A119" s="101"/>
      <c r="B119" s="101"/>
      <c r="C119" s="101"/>
      <c r="D119" s="101"/>
      <c r="E119" s="101" t="s">
        <v>16</v>
      </c>
      <c r="F119" s="102" t="s">
        <v>961</v>
      </c>
      <c r="G119" s="99" t="s">
        <v>962</v>
      </c>
      <c r="H119" s="111">
        <v>11.54</v>
      </c>
      <c r="I119" s="102" t="s">
        <v>353</v>
      </c>
      <c r="J119" s="85" t="s">
        <v>1053</v>
      </c>
      <c r="K119" s="108" t="s">
        <v>70</v>
      </c>
      <c r="L119" s="109" t="s">
        <v>510</v>
      </c>
      <c r="M119" s="113">
        <v>100</v>
      </c>
    </row>
    <row r="120" spans="1:13" ht="63.75" customHeight="1">
      <c r="A120" s="101"/>
      <c r="B120" s="101"/>
      <c r="C120" s="101"/>
      <c r="D120" s="101"/>
      <c r="E120" s="101"/>
      <c r="F120" s="102" t="s">
        <v>1648</v>
      </c>
      <c r="G120" s="99"/>
      <c r="H120" s="111">
        <v>5.7</v>
      </c>
      <c r="I120" s="102"/>
      <c r="J120" s="85"/>
      <c r="K120" s="108"/>
      <c r="L120" s="109"/>
      <c r="M120" s="113"/>
    </row>
    <row r="121" spans="1:13" ht="28.95" customHeight="1">
      <c r="A121" s="101"/>
      <c r="B121" s="101"/>
      <c r="C121" s="101"/>
      <c r="D121" s="103"/>
      <c r="E121" s="101"/>
      <c r="F121" s="102"/>
      <c r="G121" s="104" t="s">
        <v>11</v>
      </c>
      <c r="H121" s="104">
        <v>17.239999999999998</v>
      </c>
      <c r="I121" s="105"/>
      <c r="J121" s="85"/>
      <c r="K121" s="99"/>
      <c r="L121" s="99"/>
      <c r="M121" s="99"/>
    </row>
    <row r="122" spans="1:13" ht="32.25" customHeight="1">
      <c r="A122" s="101" t="s">
        <v>39</v>
      </c>
      <c r="B122" s="101" t="s">
        <v>16</v>
      </c>
      <c r="C122" s="101" t="s">
        <v>36</v>
      </c>
      <c r="D122" s="101" t="s">
        <v>51</v>
      </c>
      <c r="E122" s="659" t="s">
        <v>1593</v>
      </c>
      <c r="F122" s="659"/>
      <c r="G122" s="659"/>
      <c r="H122" s="659"/>
      <c r="I122" s="659"/>
      <c r="J122" s="659"/>
      <c r="K122" s="659"/>
      <c r="L122" s="659"/>
      <c r="M122" s="659"/>
    </row>
    <row r="123" spans="1:13" ht="129.75" customHeight="1">
      <c r="A123" s="101"/>
      <c r="B123" s="101"/>
      <c r="C123" s="101"/>
      <c r="D123" s="101"/>
      <c r="E123" s="101" t="s">
        <v>16</v>
      </c>
      <c r="F123" s="102" t="s">
        <v>1594</v>
      </c>
      <c r="G123" s="99" t="s">
        <v>933</v>
      </c>
      <c r="H123" s="111">
        <v>38.725000000000001</v>
      </c>
      <c r="I123" s="102" t="s">
        <v>353</v>
      </c>
      <c r="J123" s="85" t="s">
        <v>712</v>
      </c>
      <c r="K123" s="108" t="s">
        <v>1461</v>
      </c>
      <c r="L123" s="109" t="s">
        <v>21</v>
      </c>
      <c r="M123" s="113">
        <v>100</v>
      </c>
    </row>
    <row r="124" spans="1:13" ht="28.95" customHeight="1">
      <c r="A124" s="101"/>
      <c r="B124" s="101"/>
      <c r="C124" s="101"/>
      <c r="D124" s="103"/>
      <c r="E124" s="101"/>
      <c r="F124" s="102"/>
      <c r="G124" s="104" t="s">
        <v>11</v>
      </c>
      <c r="H124" s="104">
        <f>H123</f>
        <v>38.725000000000001</v>
      </c>
      <c r="I124" s="105"/>
      <c r="J124" s="85"/>
      <c r="K124" s="99"/>
      <c r="L124" s="99"/>
      <c r="M124" s="99"/>
    </row>
    <row r="125" spans="1:13" ht="28.95" customHeight="1">
      <c r="A125" s="101"/>
      <c r="B125" s="101"/>
      <c r="C125" s="101"/>
      <c r="D125" s="682" t="s">
        <v>33</v>
      </c>
      <c r="E125" s="682"/>
      <c r="F125" s="682"/>
      <c r="G125" s="682"/>
      <c r="H125" s="111">
        <f>H114+H110+H107+H104+H100+H94+H89+H86+H80+H76+H70+H67+H64+H101+H117+H120</f>
        <v>610.43200000000002</v>
      </c>
      <c r="I125" s="111"/>
      <c r="J125" s="91"/>
      <c r="K125" s="111"/>
      <c r="L125" s="111"/>
      <c r="M125" s="111"/>
    </row>
    <row r="126" spans="1:13" ht="28.95" customHeight="1">
      <c r="A126" s="101"/>
      <c r="B126" s="101"/>
      <c r="C126" s="682" t="s">
        <v>57</v>
      </c>
      <c r="D126" s="682"/>
      <c r="E126" s="682"/>
      <c r="F126" s="682"/>
      <c r="G126" s="682"/>
      <c r="H126" s="111">
        <f>H125+H56</f>
        <v>8812.2020000000011</v>
      </c>
      <c r="I126" s="111"/>
      <c r="J126" s="91"/>
      <c r="K126" s="111"/>
      <c r="L126" s="111"/>
      <c r="M126" s="111"/>
    </row>
    <row r="127" spans="1:13" ht="28.95" customHeight="1">
      <c r="A127" s="101"/>
      <c r="B127" s="101" t="s">
        <v>31</v>
      </c>
      <c r="C127" s="677" t="s">
        <v>147</v>
      </c>
      <c r="D127" s="677"/>
      <c r="E127" s="677"/>
      <c r="F127" s="677"/>
      <c r="G127" s="677"/>
      <c r="H127" s="677"/>
      <c r="I127" s="677"/>
      <c r="J127" s="677"/>
      <c r="K127" s="677"/>
      <c r="L127" s="677"/>
      <c r="M127" s="677"/>
    </row>
    <row r="128" spans="1:13" ht="27" customHeight="1">
      <c r="A128" s="101"/>
      <c r="B128" s="101" t="s">
        <v>31</v>
      </c>
      <c r="C128" s="101" t="s">
        <v>16</v>
      </c>
      <c r="D128" s="678" t="s">
        <v>148</v>
      </c>
      <c r="E128" s="678"/>
      <c r="F128" s="678"/>
      <c r="G128" s="678"/>
      <c r="H128" s="678"/>
      <c r="I128" s="678"/>
      <c r="J128" s="678"/>
      <c r="K128" s="678"/>
      <c r="L128" s="678"/>
      <c r="M128" s="678"/>
    </row>
    <row r="129" spans="1:13" ht="28.95" customHeight="1">
      <c r="A129" s="101" t="s">
        <v>39</v>
      </c>
      <c r="B129" s="101" t="s">
        <v>31</v>
      </c>
      <c r="C129" s="101" t="s">
        <v>16</v>
      </c>
      <c r="D129" s="101" t="s">
        <v>16</v>
      </c>
      <c r="E129" s="659" t="s">
        <v>854</v>
      </c>
      <c r="F129" s="659"/>
      <c r="G129" s="659"/>
      <c r="H129" s="659"/>
      <c r="I129" s="659"/>
      <c r="J129" s="659"/>
      <c r="K129" s="659"/>
      <c r="L129" s="659"/>
      <c r="M129" s="659"/>
    </row>
    <row r="130" spans="1:13" ht="72" customHeight="1">
      <c r="A130" s="101"/>
      <c r="B130" s="101"/>
      <c r="C130" s="101"/>
      <c r="D130" s="101"/>
      <c r="E130" s="101" t="s">
        <v>16</v>
      </c>
      <c r="F130" s="102" t="s">
        <v>1047</v>
      </c>
      <c r="G130" s="665" t="s">
        <v>20</v>
      </c>
      <c r="H130" s="683">
        <v>27</v>
      </c>
      <c r="I130" s="543" t="s">
        <v>705</v>
      </c>
      <c r="J130" s="626" t="s">
        <v>1626</v>
      </c>
      <c r="K130" s="543" t="s">
        <v>901</v>
      </c>
      <c r="L130" s="665" t="s">
        <v>21</v>
      </c>
      <c r="M130" s="665">
        <v>2</v>
      </c>
    </row>
    <row r="131" spans="1:13" ht="57.75" customHeight="1">
      <c r="A131" s="101"/>
      <c r="B131" s="101"/>
      <c r="C131" s="101"/>
      <c r="D131" s="101"/>
      <c r="E131" s="101" t="s">
        <v>31</v>
      </c>
      <c r="F131" s="102" t="s">
        <v>1048</v>
      </c>
      <c r="G131" s="666"/>
      <c r="H131" s="684"/>
      <c r="I131" s="544"/>
      <c r="J131" s="628"/>
      <c r="K131" s="544"/>
      <c r="L131" s="666"/>
      <c r="M131" s="666"/>
    </row>
    <row r="132" spans="1:13" ht="28.5" customHeight="1">
      <c r="A132" s="101"/>
      <c r="B132" s="101"/>
      <c r="C132" s="101"/>
      <c r="D132" s="103"/>
      <c r="E132" s="101"/>
      <c r="F132" s="102"/>
      <c r="G132" s="104" t="s">
        <v>11</v>
      </c>
      <c r="H132" s="104">
        <f>H130</f>
        <v>27</v>
      </c>
      <c r="I132" s="105"/>
      <c r="J132" s="85"/>
      <c r="K132" s="99"/>
      <c r="L132" s="99"/>
      <c r="M132" s="99"/>
    </row>
    <row r="133" spans="1:13" ht="28.95" customHeight="1">
      <c r="A133" s="101" t="s">
        <v>39</v>
      </c>
      <c r="B133" s="101" t="s">
        <v>31</v>
      </c>
      <c r="C133" s="101" t="s">
        <v>16</v>
      </c>
      <c r="D133" s="101" t="s">
        <v>31</v>
      </c>
      <c r="E133" s="659" t="s">
        <v>149</v>
      </c>
      <c r="F133" s="659"/>
      <c r="G133" s="659"/>
      <c r="H133" s="659"/>
      <c r="I133" s="659"/>
      <c r="J133" s="659"/>
      <c r="K133" s="659"/>
      <c r="L133" s="659"/>
      <c r="M133" s="659"/>
    </row>
    <row r="134" spans="1:13" ht="112.5" customHeight="1">
      <c r="A134" s="101"/>
      <c r="B134" s="101"/>
      <c r="C134" s="101"/>
      <c r="D134" s="101"/>
      <c r="E134" s="101" t="s">
        <v>16</v>
      </c>
      <c r="F134" s="102" t="s">
        <v>472</v>
      </c>
      <c r="G134" s="99" t="s">
        <v>20</v>
      </c>
      <c r="H134" s="107">
        <v>2.2000000000000002</v>
      </c>
      <c r="I134" s="102" t="s">
        <v>353</v>
      </c>
      <c r="J134" s="85" t="s">
        <v>1054</v>
      </c>
      <c r="K134" s="108" t="s">
        <v>1049</v>
      </c>
      <c r="L134" s="109" t="s">
        <v>21</v>
      </c>
      <c r="M134" s="113">
        <v>1</v>
      </c>
    </row>
    <row r="135" spans="1:13" ht="30" customHeight="1">
      <c r="A135" s="101"/>
      <c r="B135" s="101"/>
      <c r="C135" s="101"/>
      <c r="D135" s="103"/>
      <c r="E135" s="101"/>
      <c r="F135" s="102"/>
      <c r="G135" s="104" t="s">
        <v>11</v>
      </c>
      <c r="H135" s="104">
        <f>H134</f>
        <v>2.2000000000000002</v>
      </c>
      <c r="I135" s="105"/>
      <c r="J135" s="85"/>
      <c r="K135" s="99"/>
      <c r="L135" s="99"/>
      <c r="M135" s="99"/>
    </row>
    <row r="136" spans="1:13" ht="28.95" customHeight="1">
      <c r="A136" s="101" t="s">
        <v>39</v>
      </c>
      <c r="B136" s="101" t="s">
        <v>31</v>
      </c>
      <c r="C136" s="101" t="s">
        <v>16</v>
      </c>
      <c r="D136" s="101" t="s">
        <v>36</v>
      </c>
      <c r="E136" s="659" t="s">
        <v>1055</v>
      </c>
      <c r="F136" s="659"/>
      <c r="G136" s="659"/>
      <c r="H136" s="659"/>
      <c r="I136" s="659"/>
      <c r="J136" s="659"/>
      <c r="K136" s="659"/>
      <c r="L136" s="659"/>
      <c r="M136" s="659"/>
    </row>
    <row r="137" spans="1:13" ht="112.5" customHeight="1">
      <c r="A137" s="101"/>
      <c r="B137" s="101"/>
      <c r="C137" s="101"/>
      <c r="D137" s="101"/>
      <c r="E137" s="101" t="s">
        <v>16</v>
      </c>
      <c r="F137" s="102" t="s">
        <v>1200</v>
      </c>
      <c r="G137" s="99" t="s">
        <v>20</v>
      </c>
      <c r="H137" s="109">
        <v>1.2330000000000001</v>
      </c>
      <c r="I137" s="102" t="s">
        <v>353</v>
      </c>
      <c r="J137" s="85" t="s">
        <v>1625</v>
      </c>
      <c r="K137" s="108" t="s">
        <v>1056</v>
      </c>
      <c r="L137" s="109" t="s">
        <v>21</v>
      </c>
      <c r="M137" s="113">
        <v>20</v>
      </c>
    </row>
    <row r="138" spans="1:13" ht="30" customHeight="1">
      <c r="A138" s="101"/>
      <c r="B138" s="101"/>
      <c r="C138" s="101"/>
      <c r="D138" s="103"/>
      <c r="E138" s="101"/>
      <c r="F138" s="102"/>
      <c r="G138" s="104" t="s">
        <v>11</v>
      </c>
      <c r="H138" s="104">
        <f>H137</f>
        <v>1.2330000000000001</v>
      </c>
      <c r="I138" s="105"/>
      <c r="J138" s="85"/>
      <c r="K138" s="99"/>
      <c r="L138" s="99"/>
      <c r="M138" s="99"/>
    </row>
    <row r="139" spans="1:13" ht="33" customHeight="1">
      <c r="A139" s="101" t="s">
        <v>39</v>
      </c>
      <c r="B139" s="101" t="s">
        <v>31</v>
      </c>
      <c r="C139" s="101" t="s">
        <v>16</v>
      </c>
      <c r="D139" s="101" t="s">
        <v>37</v>
      </c>
      <c r="E139" s="659" t="s">
        <v>1462</v>
      </c>
      <c r="F139" s="659"/>
      <c r="G139" s="659"/>
      <c r="H139" s="659"/>
      <c r="I139" s="659"/>
      <c r="J139" s="659"/>
      <c r="K139" s="659"/>
      <c r="L139" s="659"/>
      <c r="M139" s="659"/>
    </row>
    <row r="140" spans="1:13" ht="90" customHeight="1">
      <c r="A140" s="101"/>
      <c r="B140" s="101"/>
      <c r="C140" s="101"/>
      <c r="D140" s="101"/>
      <c r="E140" s="101" t="s">
        <v>16</v>
      </c>
      <c r="F140" s="102" t="s">
        <v>1463</v>
      </c>
      <c r="G140" s="660" t="s">
        <v>855</v>
      </c>
      <c r="H140" s="661" t="s">
        <v>1464</v>
      </c>
      <c r="I140" s="102" t="s">
        <v>1465</v>
      </c>
      <c r="J140" s="662" t="s">
        <v>1050</v>
      </c>
      <c r="K140" s="674" t="s">
        <v>1651</v>
      </c>
      <c r="L140" s="673" t="s">
        <v>89</v>
      </c>
      <c r="M140" s="558">
        <v>80</v>
      </c>
    </row>
    <row r="141" spans="1:13" ht="37.5" customHeight="1">
      <c r="A141" s="101"/>
      <c r="B141" s="101"/>
      <c r="C141" s="101"/>
      <c r="D141" s="101"/>
      <c r="E141" s="101" t="s">
        <v>31</v>
      </c>
      <c r="F141" s="102" t="s">
        <v>195</v>
      </c>
      <c r="G141" s="660"/>
      <c r="H141" s="661"/>
      <c r="I141" s="99" t="s">
        <v>196</v>
      </c>
      <c r="J141" s="662"/>
      <c r="K141" s="674"/>
      <c r="L141" s="673"/>
      <c r="M141" s="558"/>
    </row>
    <row r="142" spans="1:13" ht="94.5" customHeight="1">
      <c r="A142" s="101"/>
      <c r="B142" s="101"/>
      <c r="C142" s="101"/>
      <c r="D142" s="101"/>
      <c r="E142" s="101" t="s">
        <v>36</v>
      </c>
      <c r="F142" s="102" t="s">
        <v>1466</v>
      </c>
      <c r="G142" s="660"/>
      <c r="H142" s="661"/>
      <c r="I142" s="112" t="s">
        <v>196</v>
      </c>
      <c r="J142" s="662"/>
      <c r="K142" s="674"/>
      <c r="L142" s="673"/>
      <c r="M142" s="558"/>
    </row>
    <row r="143" spans="1:13" ht="27" customHeight="1">
      <c r="A143" s="101"/>
      <c r="B143" s="101"/>
      <c r="C143" s="101"/>
      <c r="D143" s="103"/>
      <c r="E143" s="101"/>
      <c r="F143" s="102"/>
      <c r="G143" s="104" t="s">
        <v>11</v>
      </c>
      <c r="H143" s="104">
        <v>57.505000000000003</v>
      </c>
      <c r="I143" s="105"/>
      <c r="J143" s="85"/>
      <c r="K143" s="99"/>
      <c r="L143" s="99"/>
      <c r="M143" s="99"/>
    </row>
    <row r="144" spans="1:13" ht="27" customHeight="1">
      <c r="A144" s="101" t="s">
        <v>39</v>
      </c>
      <c r="B144" s="101" t="s">
        <v>31</v>
      </c>
      <c r="C144" s="101" t="s">
        <v>16</v>
      </c>
      <c r="D144" s="101" t="s">
        <v>39</v>
      </c>
      <c r="E144" s="659" t="s">
        <v>1057</v>
      </c>
      <c r="F144" s="659"/>
      <c r="G144" s="659"/>
      <c r="H144" s="659"/>
      <c r="I144" s="659"/>
      <c r="J144" s="659"/>
      <c r="K144" s="659"/>
      <c r="L144" s="659"/>
      <c r="M144" s="659"/>
    </row>
    <row r="145" spans="1:13" ht="85.5" customHeight="1">
      <c r="A145" s="114"/>
      <c r="B145" s="114"/>
      <c r="C145" s="114"/>
      <c r="D145" s="193"/>
      <c r="E145" s="193" t="s">
        <v>16</v>
      </c>
      <c r="F145" s="194" t="s">
        <v>1201</v>
      </c>
      <c r="G145" s="194" t="s">
        <v>1203</v>
      </c>
      <c r="H145" s="117" t="s">
        <v>1595</v>
      </c>
      <c r="I145" s="168" t="s">
        <v>780</v>
      </c>
      <c r="J145" s="229" t="s">
        <v>1622</v>
      </c>
      <c r="K145" s="192" t="s">
        <v>1654</v>
      </c>
      <c r="L145" s="190" t="s">
        <v>89</v>
      </c>
      <c r="M145" s="191" t="s">
        <v>1202</v>
      </c>
    </row>
    <row r="146" spans="1:13" ht="27" customHeight="1">
      <c r="A146" s="101"/>
      <c r="B146" s="101"/>
      <c r="C146" s="101"/>
      <c r="D146" s="103"/>
      <c r="E146" s="101"/>
      <c r="F146" s="102"/>
      <c r="G146" s="104" t="s">
        <v>11</v>
      </c>
      <c r="H146" s="104">
        <v>0.5</v>
      </c>
      <c r="I146" s="189"/>
      <c r="J146" s="344"/>
      <c r="K146" s="189"/>
      <c r="L146" s="190"/>
      <c r="M146" s="191"/>
    </row>
    <row r="147" spans="1:13" ht="27" customHeight="1">
      <c r="A147" s="101" t="s">
        <v>39</v>
      </c>
      <c r="B147" s="101" t="s">
        <v>31</v>
      </c>
      <c r="C147" s="101" t="s">
        <v>16</v>
      </c>
      <c r="D147" s="101" t="s">
        <v>40</v>
      </c>
      <c r="E147" s="659" t="s">
        <v>856</v>
      </c>
      <c r="F147" s="659"/>
      <c r="G147" s="659"/>
      <c r="H147" s="659"/>
      <c r="I147" s="705"/>
      <c r="J147" s="705"/>
      <c r="K147" s="705"/>
      <c r="L147" s="705"/>
      <c r="M147" s="705"/>
    </row>
    <row r="148" spans="1:13" ht="118.5" customHeight="1">
      <c r="A148" s="101"/>
      <c r="B148" s="101"/>
      <c r="C148" s="101"/>
      <c r="D148" s="101"/>
      <c r="E148" s="101" t="s">
        <v>16</v>
      </c>
      <c r="F148" s="102" t="s">
        <v>857</v>
      </c>
      <c r="G148" s="102" t="s">
        <v>225</v>
      </c>
      <c r="H148" s="117" t="s">
        <v>1467</v>
      </c>
      <c r="I148" s="102" t="s">
        <v>353</v>
      </c>
      <c r="J148" s="342" t="s">
        <v>1624</v>
      </c>
      <c r="K148" s="108" t="s">
        <v>963</v>
      </c>
      <c r="L148" s="109" t="s">
        <v>89</v>
      </c>
      <c r="M148" s="113">
        <v>1</v>
      </c>
    </row>
    <row r="149" spans="1:13" ht="27" customHeight="1">
      <c r="A149" s="101"/>
      <c r="B149" s="101"/>
      <c r="C149" s="101"/>
      <c r="D149" s="103"/>
      <c r="E149" s="101"/>
      <c r="F149" s="102"/>
      <c r="G149" s="104" t="s">
        <v>11</v>
      </c>
      <c r="H149" s="104">
        <v>400</v>
      </c>
      <c r="I149" s="105"/>
      <c r="J149" s="85"/>
      <c r="K149" s="99"/>
      <c r="L149" s="99"/>
      <c r="M149" s="99"/>
    </row>
    <row r="150" spans="1:13" ht="28.95" hidden="1" customHeight="1">
      <c r="A150" s="101" t="s">
        <v>39</v>
      </c>
      <c r="B150" s="101" t="s">
        <v>31</v>
      </c>
      <c r="C150" s="101" t="s">
        <v>16</v>
      </c>
      <c r="D150" s="101" t="s">
        <v>41</v>
      </c>
      <c r="E150" s="689" t="s">
        <v>150</v>
      </c>
      <c r="F150" s="689"/>
      <c r="G150" s="689"/>
      <c r="H150" s="689"/>
      <c r="I150" s="689"/>
      <c r="J150" s="689"/>
      <c r="K150" s="689"/>
      <c r="L150" s="689"/>
      <c r="M150" s="689"/>
    </row>
    <row r="151" spans="1:13" ht="168.75" hidden="1" customHeight="1">
      <c r="A151" s="101"/>
      <c r="B151" s="101"/>
      <c r="C151" s="101"/>
      <c r="D151" s="101"/>
      <c r="E151" s="101" t="s">
        <v>16</v>
      </c>
      <c r="F151" s="102" t="s">
        <v>759</v>
      </c>
      <c r="G151" s="102" t="s">
        <v>964</v>
      </c>
      <c r="H151" s="102"/>
      <c r="I151" s="108" t="s">
        <v>776</v>
      </c>
      <c r="J151" s="85" t="s">
        <v>777</v>
      </c>
      <c r="K151" s="102" t="s">
        <v>774</v>
      </c>
      <c r="L151" s="99" t="s">
        <v>21</v>
      </c>
      <c r="M151" s="99">
        <v>1</v>
      </c>
    </row>
    <row r="152" spans="1:13" ht="27.75" hidden="1" customHeight="1">
      <c r="A152" s="101"/>
      <c r="B152" s="101"/>
      <c r="C152" s="101"/>
      <c r="D152" s="103"/>
      <c r="E152" s="101"/>
      <c r="F152" s="102"/>
      <c r="G152" s="118" t="s">
        <v>101</v>
      </c>
      <c r="H152" s="111"/>
      <c r="I152" s="105"/>
      <c r="J152" s="85"/>
      <c r="K152" s="99"/>
      <c r="L152" s="99"/>
      <c r="M152" s="99"/>
    </row>
    <row r="153" spans="1:13" ht="28.95" customHeight="1">
      <c r="A153" s="101" t="s">
        <v>39</v>
      </c>
      <c r="B153" s="101" t="s">
        <v>31</v>
      </c>
      <c r="C153" s="101" t="s">
        <v>16</v>
      </c>
      <c r="D153" s="101" t="s">
        <v>43</v>
      </c>
      <c r="E153" s="659" t="s">
        <v>707</v>
      </c>
      <c r="F153" s="659"/>
      <c r="G153" s="659"/>
      <c r="H153" s="659"/>
      <c r="I153" s="659"/>
      <c r="J153" s="659"/>
      <c r="K153" s="659"/>
      <c r="L153" s="659"/>
      <c r="M153" s="659"/>
    </row>
    <row r="154" spans="1:13" ht="69" customHeight="1">
      <c r="A154" s="101"/>
      <c r="B154" s="101"/>
      <c r="C154" s="101"/>
      <c r="D154" s="101"/>
      <c r="E154" s="101" t="s">
        <v>16</v>
      </c>
      <c r="F154" s="102" t="s">
        <v>708</v>
      </c>
      <c r="G154" s="664" t="s">
        <v>20</v>
      </c>
      <c r="H154" s="672">
        <v>7</v>
      </c>
      <c r="I154" s="109" t="s">
        <v>310</v>
      </c>
      <c r="J154" s="662" t="s">
        <v>712</v>
      </c>
      <c r="K154" s="663" t="s">
        <v>711</v>
      </c>
      <c r="L154" s="667" t="s">
        <v>89</v>
      </c>
      <c r="M154" s="667">
        <v>1</v>
      </c>
    </row>
    <row r="155" spans="1:13" ht="36" customHeight="1">
      <c r="A155" s="101"/>
      <c r="B155" s="101"/>
      <c r="C155" s="101"/>
      <c r="D155" s="101"/>
      <c r="E155" s="101" t="s">
        <v>31</v>
      </c>
      <c r="F155" s="102" t="s">
        <v>709</v>
      </c>
      <c r="G155" s="664"/>
      <c r="H155" s="672"/>
      <c r="I155" s="108" t="s">
        <v>93</v>
      </c>
      <c r="J155" s="662"/>
      <c r="K155" s="663"/>
      <c r="L155" s="667"/>
      <c r="M155" s="667"/>
    </row>
    <row r="156" spans="1:13" ht="33" customHeight="1">
      <c r="A156" s="101"/>
      <c r="B156" s="101"/>
      <c r="C156" s="101"/>
      <c r="D156" s="101"/>
      <c r="E156" s="101" t="s">
        <v>36</v>
      </c>
      <c r="F156" s="102" t="s">
        <v>710</v>
      </c>
      <c r="G156" s="664"/>
      <c r="H156" s="672"/>
      <c r="I156" s="108" t="s">
        <v>93</v>
      </c>
      <c r="J156" s="662"/>
      <c r="K156" s="663"/>
      <c r="L156" s="667"/>
      <c r="M156" s="667"/>
    </row>
    <row r="157" spans="1:13" ht="23.25" customHeight="1">
      <c r="A157" s="101"/>
      <c r="B157" s="101"/>
      <c r="C157" s="101"/>
      <c r="D157" s="103"/>
      <c r="E157" s="101"/>
      <c r="F157" s="102"/>
      <c r="G157" s="104" t="s">
        <v>11</v>
      </c>
      <c r="H157" s="104">
        <f>H154</f>
        <v>7</v>
      </c>
      <c r="I157" s="105"/>
      <c r="J157" s="85"/>
      <c r="K157" s="99"/>
      <c r="L157" s="99"/>
      <c r="M157" s="99"/>
    </row>
    <row r="158" spans="1:13" ht="28.95" customHeight="1">
      <c r="A158" s="101" t="s">
        <v>39</v>
      </c>
      <c r="B158" s="101" t="s">
        <v>31</v>
      </c>
      <c r="C158" s="101" t="s">
        <v>16</v>
      </c>
      <c r="D158" s="101" t="s">
        <v>44</v>
      </c>
      <c r="E158" s="659" t="s">
        <v>1060</v>
      </c>
      <c r="F158" s="659"/>
      <c r="G158" s="659"/>
      <c r="H158" s="659"/>
      <c r="I158" s="659"/>
      <c r="J158" s="659"/>
      <c r="K158" s="659"/>
      <c r="L158" s="659"/>
      <c r="M158" s="659"/>
    </row>
    <row r="159" spans="1:13" ht="55.5" hidden="1" customHeight="1">
      <c r="A159" s="101"/>
      <c r="B159" s="101"/>
      <c r="C159" s="101"/>
      <c r="D159" s="101"/>
      <c r="E159" s="101" t="s">
        <v>16</v>
      </c>
      <c r="F159" s="102"/>
      <c r="G159" s="543" t="s">
        <v>706</v>
      </c>
      <c r="H159" s="691" t="s">
        <v>1468</v>
      </c>
      <c r="I159" s="109"/>
      <c r="J159" s="85"/>
      <c r="K159" s="102"/>
      <c r="L159" s="99"/>
      <c r="M159" s="99"/>
    </row>
    <row r="160" spans="1:13" ht="111" customHeight="1">
      <c r="A160" s="101"/>
      <c r="B160" s="101"/>
      <c r="C160" s="101"/>
      <c r="D160" s="101"/>
      <c r="E160" s="101" t="s">
        <v>31</v>
      </c>
      <c r="F160" s="102" t="s">
        <v>1058</v>
      </c>
      <c r="G160" s="690"/>
      <c r="H160" s="692"/>
      <c r="I160" s="109" t="s">
        <v>353</v>
      </c>
      <c r="J160" s="85" t="s">
        <v>1621</v>
      </c>
      <c r="K160" s="102" t="s">
        <v>966</v>
      </c>
      <c r="L160" s="99" t="s">
        <v>21</v>
      </c>
      <c r="M160" s="99">
        <v>1</v>
      </c>
    </row>
    <row r="161" spans="1:13" ht="72.75" hidden="1" customHeight="1">
      <c r="A161" s="101"/>
      <c r="B161" s="101"/>
      <c r="C161" s="101"/>
      <c r="D161" s="101"/>
      <c r="E161" s="101" t="s">
        <v>36</v>
      </c>
      <c r="F161" s="102"/>
      <c r="G161" s="690"/>
      <c r="H161" s="692"/>
      <c r="I161" s="108" t="s">
        <v>713</v>
      </c>
      <c r="J161" s="626" t="s">
        <v>718</v>
      </c>
      <c r="K161" s="102" t="s">
        <v>965</v>
      </c>
      <c r="L161" s="99" t="s">
        <v>21</v>
      </c>
      <c r="M161" s="99">
        <v>1</v>
      </c>
    </row>
    <row r="162" spans="1:13" ht="69" hidden="1" customHeight="1">
      <c r="A162" s="101"/>
      <c r="B162" s="101"/>
      <c r="C162" s="101"/>
      <c r="D162" s="101"/>
      <c r="E162" s="101" t="s">
        <v>37</v>
      </c>
      <c r="F162" s="102"/>
      <c r="G162" s="544"/>
      <c r="H162" s="693"/>
      <c r="I162" s="108" t="s">
        <v>714</v>
      </c>
      <c r="J162" s="628"/>
      <c r="K162" s="102" t="s">
        <v>240</v>
      </c>
      <c r="L162" s="99" t="s">
        <v>89</v>
      </c>
      <c r="M162" s="99">
        <v>1</v>
      </c>
    </row>
    <row r="163" spans="1:13" ht="28.95" hidden="1" customHeight="1">
      <c r="A163" s="101"/>
      <c r="B163" s="101"/>
      <c r="C163" s="101"/>
      <c r="D163" s="101"/>
      <c r="E163" s="101" t="s">
        <v>38</v>
      </c>
      <c r="F163" s="115"/>
      <c r="G163" s="115"/>
      <c r="H163" s="120"/>
      <c r="I163" s="119"/>
      <c r="J163" s="345"/>
      <c r="K163" s="115"/>
      <c r="L163" s="116"/>
      <c r="M163" s="116"/>
    </row>
    <row r="164" spans="1:13" ht="28.95" hidden="1" customHeight="1">
      <c r="A164" s="101"/>
      <c r="B164" s="101"/>
      <c r="C164" s="101"/>
      <c r="D164" s="101"/>
      <c r="E164" s="101" t="s">
        <v>39</v>
      </c>
      <c r="F164" s="115"/>
      <c r="G164" s="115"/>
      <c r="H164" s="120"/>
      <c r="I164" s="119"/>
      <c r="J164" s="345"/>
      <c r="K164" s="115"/>
      <c r="L164" s="116"/>
      <c r="M164" s="116"/>
    </row>
    <row r="165" spans="1:13" ht="21" customHeight="1">
      <c r="A165" s="101"/>
      <c r="B165" s="101"/>
      <c r="C165" s="101"/>
      <c r="D165" s="103"/>
      <c r="E165" s="101"/>
      <c r="F165" s="102"/>
      <c r="G165" s="104" t="s">
        <v>11</v>
      </c>
      <c r="H165" s="104">
        <v>7.9480000000000004</v>
      </c>
      <c r="I165" s="105"/>
      <c r="J165" s="85"/>
      <c r="K165" s="99"/>
      <c r="L165" s="99"/>
      <c r="M165" s="99"/>
    </row>
    <row r="166" spans="1:13" ht="21.75" customHeight="1">
      <c r="A166" s="99"/>
      <c r="B166" s="101"/>
      <c r="C166" s="101"/>
      <c r="D166" s="682" t="s">
        <v>33</v>
      </c>
      <c r="E166" s="682"/>
      <c r="F166" s="682"/>
      <c r="G166" s="682"/>
      <c r="H166" s="111">
        <f>H165+H157+H149+H146+H143+H138+H135+H132</f>
        <v>503.38599999999997</v>
      </c>
      <c r="I166" s="111"/>
      <c r="J166" s="91"/>
      <c r="K166" s="111"/>
      <c r="L166" s="111"/>
      <c r="M166" s="111"/>
    </row>
    <row r="167" spans="1:13" ht="21" customHeight="1">
      <c r="A167" s="99"/>
      <c r="B167" s="101"/>
      <c r="C167" s="682" t="s">
        <v>57</v>
      </c>
      <c r="D167" s="682"/>
      <c r="E167" s="682"/>
      <c r="F167" s="682"/>
      <c r="G167" s="682"/>
      <c r="H167" s="111">
        <f>H166</f>
        <v>503.38599999999997</v>
      </c>
      <c r="I167" s="111"/>
      <c r="J167" s="91"/>
      <c r="K167" s="111"/>
      <c r="L167" s="111"/>
      <c r="M167" s="111"/>
    </row>
    <row r="168" spans="1:13" ht="23.25" customHeight="1">
      <c r="A168" s="99"/>
      <c r="B168" s="101"/>
      <c r="C168" s="121"/>
      <c r="D168" s="682" t="s">
        <v>117</v>
      </c>
      <c r="E168" s="682"/>
      <c r="F168" s="682"/>
      <c r="G168" s="682"/>
      <c r="H168" s="111">
        <f>H126+H167</f>
        <v>9315.5880000000016</v>
      </c>
      <c r="I168" s="111"/>
      <c r="J168" s="91"/>
      <c r="K168" s="111"/>
      <c r="L168" s="111"/>
      <c r="M168" s="111"/>
    </row>
    <row r="169" spans="1:13">
      <c r="B169" s="29"/>
      <c r="C169" s="30"/>
      <c r="D169" s="29"/>
      <c r="F169" s="95"/>
      <c r="G169" s="29"/>
      <c r="H169" s="31"/>
    </row>
    <row r="170" spans="1:13">
      <c r="B170" s="29"/>
      <c r="C170" s="30"/>
      <c r="D170" s="29"/>
      <c r="G170" s="29"/>
      <c r="H170" s="31"/>
    </row>
    <row r="171" spans="1:13">
      <c r="B171" s="24"/>
      <c r="C171" s="24"/>
      <c r="D171" s="24"/>
      <c r="F171" s="24"/>
      <c r="G171" s="24"/>
      <c r="H171" s="32"/>
    </row>
    <row r="172" spans="1:13">
      <c r="B172" s="24"/>
      <c r="C172" s="24"/>
      <c r="D172" s="24"/>
      <c r="F172" s="24"/>
      <c r="G172" s="24"/>
      <c r="H172" s="32"/>
    </row>
    <row r="173" spans="1:13">
      <c r="B173" s="24"/>
      <c r="C173" s="24"/>
      <c r="D173" s="24"/>
      <c r="F173" s="24"/>
      <c r="G173" s="24"/>
      <c r="H173" s="32"/>
    </row>
    <row r="174" spans="1:13">
      <c r="B174" s="24"/>
      <c r="C174" s="24"/>
      <c r="D174" s="24"/>
      <c r="F174" s="24"/>
      <c r="G174" s="24"/>
      <c r="H174" s="32"/>
    </row>
    <row r="175" spans="1:13">
      <c r="B175" s="24"/>
      <c r="C175" s="24"/>
      <c r="D175" s="24"/>
      <c r="F175" s="24"/>
      <c r="G175" s="24"/>
      <c r="H175" s="32"/>
    </row>
    <row r="176" spans="1:13">
      <c r="B176" s="24"/>
      <c r="C176" s="24"/>
      <c r="D176" s="24"/>
      <c r="F176" s="24"/>
      <c r="G176" s="24"/>
      <c r="H176" s="32"/>
    </row>
    <row r="177" spans="2:8">
      <c r="B177" s="24"/>
      <c r="C177" s="24"/>
      <c r="D177" s="24"/>
      <c r="F177" s="24"/>
      <c r="G177" s="24"/>
      <c r="H177" s="32"/>
    </row>
    <row r="178" spans="2:8">
      <c r="B178" s="24"/>
      <c r="C178" s="24"/>
      <c r="D178" s="24"/>
      <c r="F178" s="24"/>
      <c r="G178" s="24"/>
      <c r="H178" s="32"/>
    </row>
    <row r="179" spans="2:8">
      <c r="B179" s="24"/>
      <c r="C179" s="24"/>
      <c r="D179" s="24"/>
      <c r="F179" s="24"/>
      <c r="G179" s="24"/>
      <c r="H179" s="32"/>
    </row>
    <row r="180" spans="2:8">
      <c r="B180" s="24"/>
      <c r="C180" s="24"/>
      <c r="D180" s="24"/>
      <c r="F180" s="24"/>
      <c r="G180" s="24"/>
      <c r="H180" s="32"/>
    </row>
    <row r="181" spans="2:8">
      <c r="B181" s="24"/>
      <c r="C181" s="24"/>
      <c r="D181" s="24"/>
      <c r="F181" s="24"/>
      <c r="G181" s="24"/>
      <c r="H181" s="32"/>
    </row>
    <row r="182" spans="2:8">
      <c r="B182" s="24"/>
      <c r="C182" s="24"/>
      <c r="D182" s="24"/>
      <c r="F182" s="24"/>
      <c r="G182" s="24"/>
      <c r="H182" s="32"/>
    </row>
    <row r="183" spans="2:8">
      <c r="G183" s="24"/>
      <c r="H183" s="32"/>
    </row>
    <row r="184" spans="2:8">
      <c r="G184" s="24"/>
      <c r="H184" s="32"/>
    </row>
    <row r="185" spans="2:8">
      <c r="G185" s="24"/>
      <c r="H185" s="32"/>
    </row>
    <row r="186" spans="2:8">
      <c r="G186" s="24"/>
      <c r="H186" s="32"/>
    </row>
    <row r="187" spans="2:8">
      <c r="G187" s="24"/>
      <c r="H187" s="32"/>
    </row>
    <row r="188" spans="2:8">
      <c r="G188" s="24"/>
      <c r="H188" s="32"/>
    </row>
    <row r="189" spans="2:8">
      <c r="G189" s="24"/>
      <c r="H189" s="32"/>
    </row>
    <row r="190" spans="2:8">
      <c r="G190" s="24"/>
      <c r="H190" s="32"/>
    </row>
    <row r="191" spans="2:8">
      <c r="G191" s="24"/>
      <c r="H191" s="32"/>
    </row>
    <row r="192" spans="2:8">
      <c r="G192" s="24"/>
      <c r="H192" s="32"/>
    </row>
    <row r="193" spans="7:8">
      <c r="G193" s="24"/>
      <c r="H193" s="32"/>
    </row>
    <row r="194" spans="7:8">
      <c r="G194" s="24"/>
      <c r="H194" s="32"/>
    </row>
    <row r="195" spans="7:8">
      <c r="G195" s="24"/>
      <c r="H195" s="32"/>
    </row>
    <row r="196" spans="7:8">
      <c r="G196" s="24"/>
      <c r="H196" s="32"/>
    </row>
    <row r="197" spans="7:8">
      <c r="G197" s="24"/>
      <c r="H197" s="32"/>
    </row>
    <row r="198" spans="7:8">
      <c r="G198" s="24"/>
      <c r="H198" s="32"/>
    </row>
    <row r="199" spans="7:8">
      <c r="G199" s="24"/>
      <c r="H199" s="32"/>
    </row>
    <row r="200" spans="7:8">
      <c r="G200" s="24"/>
      <c r="H200" s="32"/>
    </row>
    <row r="201" spans="7:8">
      <c r="G201" s="24"/>
      <c r="H201" s="32"/>
    </row>
    <row r="202" spans="7:8">
      <c r="G202" s="24"/>
      <c r="H202" s="32"/>
    </row>
    <row r="203" spans="7:8">
      <c r="G203" s="24"/>
      <c r="H203" s="32"/>
    </row>
    <row r="204" spans="7:8">
      <c r="G204" s="24"/>
      <c r="H204" s="32"/>
    </row>
    <row r="205" spans="7:8">
      <c r="G205" s="24"/>
      <c r="H205" s="32"/>
    </row>
    <row r="206" spans="7:8">
      <c r="G206" s="24"/>
      <c r="H206" s="32"/>
    </row>
    <row r="207" spans="7:8">
      <c r="G207" s="24"/>
      <c r="H207" s="32"/>
    </row>
    <row r="208" spans="7:8">
      <c r="G208" s="24"/>
      <c r="H208" s="32"/>
    </row>
    <row r="209" spans="7:8">
      <c r="G209" s="24"/>
      <c r="H209" s="32"/>
    </row>
    <row r="210" spans="7:8">
      <c r="G210" s="24"/>
      <c r="H210" s="32"/>
    </row>
    <row r="211" spans="7:8">
      <c r="G211" s="24"/>
      <c r="H211" s="32"/>
    </row>
  </sheetData>
  <sheetProtection formatCells="0" formatColumns="0" formatRows="0" insertColumns="0" insertRows="0" insertHyperlinks="0" deleteColumns="0" deleteRows="0" sort="0" autoFilter="0" pivotTables="0"/>
  <mergeCells count="163">
    <mergeCell ref="E158:M158"/>
    <mergeCell ref="M112:M113"/>
    <mergeCell ref="E95:M95"/>
    <mergeCell ref="E102:M102"/>
    <mergeCell ref="L82:L83"/>
    <mergeCell ref="J37:J40"/>
    <mergeCell ref="K37:K40"/>
    <mergeCell ref="L37:L40"/>
    <mergeCell ref="M37:M40"/>
    <mergeCell ref="G43:G46"/>
    <mergeCell ref="G37:G40"/>
    <mergeCell ref="H37:H40"/>
    <mergeCell ref="G49:G50"/>
    <mergeCell ref="H49:H50"/>
    <mergeCell ref="I49:I50"/>
    <mergeCell ref="J49:J50"/>
    <mergeCell ref="E139:M139"/>
    <mergeCell ref="E115:M115"/>
    <mergeCell ref="E118:M118"/>
    <mergeCell ref="E147:M147"/>
    <mergeCell ref="E122:M122"/>
    <mergeCell ref="G66:G68"/>
    <mergeCell ref="H130:H131"/>
    <mergeCell ref="H66:H68"/>
    <mergeCell ref="L20:L23"/>
    <mergeCell ref="M20:M23"/>
    <mergeCell ref="J26:J28"/>
    <mergeCell ref="G26:G27"/>
    <mergeCell ref="H26:H27"/>
    <mergeCell ref="A6:A8"/>
    <mergeCell ref="B6:B8"/>
    <mergeCell ref="C6:C8"/>
    <mergeCell ref="D6:D8"/>
    <mergeCell ref="F6:F8"/>
    <mergeCell ref="B10:M10"/>
    <mergeCell ref="E6:E8"/>
    <mergeCell ref="H6:H8"/>
    <mergeCell ref="I6:I8"/>
    <mergeCell ref="J6:J8"/>
    <mergeCell ref="D168:G168"/>
    <mergeCell ref="D125:G125"/>
    <mergeCell ref="C126:G126"/>
    <mergeCell ref="D56:G56"/>
    <mergeCell ref="E13:M13"/>
    <mergeCell ref="E19:M19"/>
    <mergeCell ref="E25:M25"/>
    <mergeCell ref="E33:M33"/>
    <mergeCell ref="E36:M36"/>
    <mergeCell ref="E42:M42"/>
    <mergeCell ref="E48:M48"/>
    <mergeCell ref="E52:M52"/>
    <mergeCell ref="E58:M58"/>
    <mergeCell ref="E65:M65"/>
    <mergeCell ref="E77:M77"/>
    <mergeCell ref="E71:M71"/>
    <mergeCell ref="K14:K17"/>
    <mergeCell ref="L14:L17"/>
    <mergeCell ref="M14:M17"/>
    <mergeCell ref="G78:G79"/>
    <mergeCell ref="H78:H79"/>
    <mergeCell ref="G159:G162"/>
    <mergeCell ref="H159:H162"/>
    <mergeCell ref="G14:G17"/>
    <mergeCell ref="D166:G166"/>
    <mergeCell ref="C167:G167"/>
    <mergeCell ref="J161:J162"/>
    <mergeCell ref="G112:G113"/>
    <mergeCell ref="H112:H113"/>
    <mergeCell ref="I112:I113"/>
    <mergeCell ref="J112:J113"/>
    <mergeCell ref="K112:K113"/>
    <mergeCell ref="L112:L113"/>
    <mergeCell ref="E153:M153"/>
    <mergeCell ref="G154:G156"/>
    <mergeCell ref="H154:H156"/>
    <mergeCell ref="J154:J156"/>
    <mergeCell ref="K154:K156"/>
    <mergeCell ref="L154:L156"/>
    <mergeCell ref="M154:M156"/>
    <mergeCell ref="E133:M133"/>
    <mergeCell ref="E136:M136"/>
    <mergeCell ref="L140:L142"/>
    <mergeCell ref="M140:M142"/>
    <mergeCell ref="G140:G142"/>
    <mergeCell ref="E150:M150"/>
    <mergeCell ref="K140:K142"/>
    <mergeCell ref="G130:G131"/>
    <mergeCell ref="M43:M46"/>
    <mergeCell ref="K49:K50"/>
    <mergeCell ref="L49:L50"/>
    <mergeCell ref="M49:M50"/>
    <mergeCell ref="H43:H46"/>
    <mergeCell ref="J43:J46"/>
    <mergeCell ref="K43:K46"/>
    <mergeCell ref="L43:L46"/>
    <mergeCell ref="K1:M1"/>
    <mergeCell ref="E2:K2"/>
    <mergeCell ref="E3:K3"/>
    <mergeCell ref="E4:K4"/>
    <mergeCell ref="K6:M7"/>
    <mergeCell ref="B9:M9"/>
    <mergeCell ref="G6:G8"/>
    <mergeCell ref="C11:M11"/>
    <mergeCell ref="D12:M12"/>
    <mergeCell ref="H14:H17"/>
    <mergeCell ref="J14:J17"/>
    <mergeCell ref="G20:G23"/>
    <mergeCell ref="H20:H23"/>
    <mergeCell ref="J20:J23"/>
    <mergeCell ref="E30:M30"/>
    <mergeCell ref="K20:K23"/>
    <mergeCell ref="J140:J142"/>
    <mergeCell ref="C127:M127"/>
    <mergeCell ref="D128:M128"/>
    <mergeCell ref="G91:G92"/>
    <mergeCell ref="D57:M57"/>
    <mergeCell ref="G82:G85"/>
    <mergeCell ref="H82:H85"/>
    <mergeCell ref="G72:G75"/>
    <mergeCell ref="H72:H75"/>
    <mergeCell ref="J72:J75"/>
    <mergeCell ref="K72:K75"/>
    <mergeCell ref="L72:L75"/>
    <mergeCell ref="M72:M75"/>
    <mergeCell ref="J66:J68"/>
    <mergeCell ref="G53:G54"/>
    <mergeCell ref="H53:H54"/>
    <mergeCell ref="I53:I54"/>
    <mergeCell ref="J53:J54"/>
    <mergeCell ref="E105:M105"/>
    <mergeCell ref="E108:M108"/>
    <mergeCell ref="E111:M111"/>
    <mergeCell ref="E129:M129"/>
    <mergeCell ref="M82:M83"/>
    <mergeCell ref="K82:K83"/>
    <mergeCell ref="L53:L54"/>
    <mergeCell ref="M53:M54"/>
    <mergeCell ref="K53:K54"/>
    <mergeCell ref="J106:J107"/>
    <mergeCell ref="E144:M144"/>
    <mergeCell ref="G59:G63"/>
    <mergeCell ref="H59:H63"/>
    <mergeCell ref="J59:J63"/>
    <mergeCell ref="K59:K63"/>
    <mergeCell ref="L59:L63"/>
    <mergeCell ref="M59:M63"/>
    <mergeCell ref="I130:I131"/>
    <mergeCell ref="J130:J131"/>
    <mergeCell ref="K130:K131"/>
    <mergeCell ref="L130:L131"/>
    <mergeCell ref="M130:M131"/>
    <mergeCell ref="K84:K85"/>
    <mergeCell ref="I78:I79"/>
    <mergeCell ref="J78:J79"/>
    <mergeCell ref="L84:L85"/>
    <mergeCell ref="M84:M85"/>
    <mergeCell ref="E81:M81"/>
    <mergeCell ref="J82:J85"/>
    <mergeCell ref="J91:J93"/>
    <mergeCell ref="E87:M87"/>
    <mergeCell ref="E90:M90"/>
    <mergeCell ref="H91:H93"/>
    <mergeCell ref="H140:H142"/>
  </mergeCells>
  <pageMargins left="0.7" right="0.7" top="0.75" bottom="0.75" header="0.3" footer="0.3"/>
  <pageSetup paperSize="9" fitToWidth="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Y119"/>
  <sheetViews>
    <sheetView topLeftCell="A3" zoomScale="96" zoomScaleNormal="96" workbookViewId="0">
      <selection activeCell="S21" sqref="S21"/>
    </sheetView>
  </sheetViews>
  <sheetFormatPr defaultColWidth="8.88671875" defaultRowHeight="14.4"/>
  <cols>
    <col min="1" max="4" width="3.44140625" style="122" customWidth="1"/>
    <col min="5" max="5" width="3.44140625" style="27" customWidth="1"/>
    <col min="6" max="6" width="42.88671875" style="122" customWidth="1"/>
    <col min="7" max="7" width="9.109375" style="122" customWidth="1"/>
    <col min="8" max="8" width="9.88671875" style="122" customWidth="1"/>
    <col min="9" max="9" width="15" style="122" customWidth="1"/>
    <col min="10" max="10" width="24.6640625" style="123" customWidth="1"/>
    <col min="11" max="11" width="19.109375" style="122" customWidth="1"/>
    <col min="12" max="13" width="9.109375" style="122" customWidth="1"/>
    <col min="14" max="14" width="8.88671875" style="125"/>
    <col min="15" max="16384" width="8.88671875" style="122"/>
  </cols>
  <sheetData>
    <row r="1" spans="1:51" s="25" customFormat="1" ht="45.6" hidden="1" customHeight="1">
      <c r="A1" s="3"/>
      <c r="B1" s="4"/>
      <c r="C1" s="3"/>
      <c r="D1" s="3"/>
      <c r="E1" s="1"/>
      <c r="F1" s="3"/>
      <c r="G1" s="5"/>
      <c r="H1" s="1"/>
      <c r="I1" s="53"/>
      <c r="J1" s="215"/>
      <c r="K1" s="634" t="s">
        <v>623</v>
      </c>
      <c r="L1" s="634"/>
      <c r="M1" s="634"/>
      <c r="N1" s="1"/>
      <c r="O1" s="1"/>
      <c r="P1" s="1"/>
      <c r="Q1" s="1"/>
    </row>
    <row r="2" spans="1:51" s="25" customFormat="1" ht="28.95" hidden="1" customHeight="1">
      <c r="A2" s="3"/>
      <c r="B2" s="4"/>
      <c r="C2" s="3"/>
      <c r="D2" s="3"/>
      <c r="E2" s="561" t="s">
        <v>624</v>
      </c>
      <c r="F2" s="561"/>
      <c r="G2" s="561"/>
      <c r="H2" s="561"/>
      <c r="I2" s="561"/>
      <c r="J2" s="561"/>
      <c r="K2" s="561"/>
      <c r="L2" s="67"/>
      <c r="M2" s="67"/>
      <c r="N2" s="67"/>
      <c r="O2" s="67"/>
      <c r="P2" s="67"/>
      <c r="Q2" s="67"/>
    </row>
    <row r="3" spans="1:51" s="1" customFormat="1" ht="28.95" customHeight="1">
      <c r="B3" s="561" t="s">
        <v>198</v>
      </c>
      <c r="C3" s="561"/>
      <c r="D3" s="561"/>
      <c r="E3" s="561"/>
      <c r="F3" s="561"/>
      <c r="G3" s="561"/>
      <c r="H3" s="561"/>
      <c r="I3" s="561"/>
      <c r="J3" s="561"/>
      <c r="K3" s="561"/>
      <c r="L3" s="561"/>
      <c r="M3" s="561"/>
    </row>
    <row r="4" spans="1:51" ht="28.95" customHeight="1">
      <c r="B4" s="562" t="s">
        <v>1</v>
      </c>
      <c r="C4" s="562"/>
      <c r="D4" s="562"/>
      <c r="E4" s="562"/>
      <c r="F4" s="562"/>
      <c r="G4" s="562"/>
      <c r="H4" s="562"/>
      <c r="I4" s="562"/>
      <c r="J4" s="562"/>
      <c r="K4" s="562"/>
      <c r="L4" s="562"/>
      <c r="N4" s="122"/>
    </row>
    <row r="5" spans="1:51" ht="12" customHeight="1">
      <c r="B5" s="2"/>
      <c r="C5" s="2"/>
      <c r="D5" s="2"/>
      <c r="F5" s="2"/>
      <c r="G5" s="2"/>
      <c r="H5" s="77"/>
      <c r="M5" s="124"/>
      <c r="N5" s="122"/>
    </row>
    <row r="6" spans="1:51" s="126" customFormat="1" ht="39.75" customHeight="1">
      <c r="A6" s="711" t="s">
        <v>2</v>
      </c>
      <c r="B6" s="710" t="s">
        <v>3</v>
      </c>
      <c r="C6" s="710" t="s">
        <v>4</v>
      </c>
      <c r="D6" s="710" t="s">
        <v>5</v>
      </c>
      <c r="E6" s="710" t="s">
        <v>6</v>
      </c>
      <c r="F6" s="717" t="s">
        <v>96</v>
      </c>
      <c r="G6" s="710" t="s">
        <v>7</v>
      </c>
      <c r="H6" s="711" t="s">
        <v>1384</v>
      </c>
      <c r="I6" s="710" t="s">
        <v>8</v>
      </c>
      <c r="J6" s="629" t="s">
        <v>9</v>
      </c>
      <c r="K6" s="582" t="s">
        <v>10</v>
      </c>
      <c r="L6" s="582"/>
      <c r="M6" s="582"/>
      <c r="N6" s="125"/>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row>
    <row r="7" spans="1:51" ht="12.75" customHeight="1">
      <c r="A7" s="714"/>
      <c r="B7" s="710"/>
      <c r="C7" s="710"/>
      <c r="D7" s="710"/>
      <c r="E7" s="710"/>
      <c r="F7" s="717"/>
      <c r="G7" s="710"/>
      <c r="H7" s="714"/>
      <c r="I7" s="710"/>
      <c r="J7" s="629"/>
      <c r="K7" s="582"/>
      <c r="L7" s="582"/>
      <c r="M7" s="582"/>
    </row>
    <row r="8" spans="1:51" ht="97.2" customHeight="1">
      <c r="A8" s="716"/>
      <c r="B8" s="711"/>
      <c r="C8" s="711"/>
      <c r="D8" s="711"/>
      <c r="E8" s="711"/>
      <c r="F8" s="718"/>
      <c r="G8" s="711"/>
      <c r="H8" s="715"/>
      <c r="I8" s="711"/>
      <c r="J8" s="626"/>
      <c r="K8" s="135" t="s">
        <v>12</v>
      </c>
      <c r="L8" s="136" t="s">
        <v>13</v>
      </c>
      <c r="M8" s="136" t="s">
        <v>14</v>
      </c>
    </row>
    <row r="9" spans="1:51" ht="3" hidden="1" customHeight="1">
      <c r="A9" s="133"/>
      <c r="B9" s="129">
        <v>1</v>
      </c>
      <c r="C9" s="129">
        <v>2</v>
      </c>
      <c r="D9" s="129">
        <v>3</v>
      </c>
      <c r="E9" s="129"/>
      <c r="F9" s="129">
        <v>4</v>
      </c>
      <c r="G9" s="129">
        <v>8</v>
      </c>
      <c r="H9" s="129"/>
      <c r="I9" s="134"/>
      <c r="J9" s="401"/>
      <c r="K9" s="134"/>
      <c r="L9" s="134"/>
      <c r="M9" s="134"/>
    </row>
    <row r="10" spans="1:51" ht="28.95" customHeight="1">
      <c r="A10" s="81"/>
      <c r="B10" s="631" t="s">
        <v>114</v>
      </c>
      <c r="C10" s="631"/>
      <c r="D10" s="631"/>
      <c r="E10" s="631"/>
      <c r="F10" s="631"/>
      <c r="G10" s="631"/>
      <c r="H10" s="631"/>
      <c r="I10" s="631"/>
      <c r="J10" s="631"/>
      <c r="K10" s="631"/>
      <c r="L10" s="631"/>
      <c r="M10" s="631"/>
    </row>
    <row r="11" spans="1:51" ht="28.95" customHeight="1">
      <c r="A11" s="81"/>
      <c r="B11" s="619" t="s">
        <v>199</v>
      </c>
      <c r="C11" s="619"/>
      <c r="D11" s="619"/>
      <c r="E11" s="619"/>
      <c r="F11" s="619"/>
      <c r="G11" s="619"/>
      <c r="H11" s="619"/>
      <c r="I11" s="619"/>
      <c r="J11" s="619"/>
      <c r="K11" s="619"/>
      <c r="L11" s="619"/>
      <c r="M11" s="619"/>
    </row>
    <row r="12" spans="1:51" ht="28.95" customHeight="1">
      <c r="A12" s="81"/>
      <c r="B12" s="82" t="s">
        <v>16</v>
      </c>
      <c r="C12" s="632" t="s">
        <v>1469</v>
      </c>
      <c r="D12" s="632"/>
      <c r="E12" s="632"/>
      <c r="F12" s="632"/>
      <c r="G12" s="632"/>
      <c r="H12" s="632"/>
      <c r="I12" s="632"/>
      <c r="J12" s="632"/>
      <c r="K12" s="632"/>
      <c r="L12" s="632"/>
      <c r="M12" s="632"/>
    </row>
    <row r="13" spans="1:51" ht="28.95" customHeight="1">
      <c r="A13" s="81"/>
      <c r="B13" s="82" t="s">
        <v>16</v>
      </c>
      <c r="C13" s="82" t="s">
        <v>16</v>
      </c>
      <c r="D13" s="712" t="s">
        <v>200</v>
      </c>
      <c r="E13" s="712"/>
      <c r="F13" s="712"/>
      <c r="G13" s="712"/>
      <c r="H13" s="712"/>
      <c r="I13" s="712"/>
      <c r="J13" s="712"/>
      <c r="K13" s="712"/>
      <c r="L13" s="712"/>
      <c r="M13" s="712"/>
    </row>
    <row r="14" spans="1:51" ht="28.95" customHeight="1">
      <c r="A14" s="82" t="s">
        <v>40</v>
      </c>
      <c r="B14" s="82" t="s">
        <v>16</v>
      </c>
      <c r="C14" s="82" t="s">
        <v>16</v>
      </c>
      <c r="D14" s="82" t="s">
        <v>16</v>
      </c>
      <c r="E14" s="619" t="s">
        <v>201</v>
      </c>
      <c r="F14" s="619"/>
      <c r="G14" s="619"/>
      <c r="H14" s="619"/>
      <c r="I14" s="619"/>
      <c r="J14" s="619"/>
      <c r="K14" s="619"/>
      <c r="L14" s="619"/>
      <c r="M14" s="619"/>
    </row>
    <row r="15" spans="1:51" ht="94.5" customHeight="1">
      <c r="A15" s="82"/>
      <c r="B15" s="82"/>
      <c r="C15" s="82"/>
      <c r="D15" s="82"/>
      <c r="E15" s="82" t="s">
        <v>16</v>
      </c>
      <c r="F15" s="74" t="s">
        <v>208</v>
      </c>
      <c r="G15" s="582" t="s">
        <v>207</v>
      </c>
      <c r="H15" s="709">
        <v>12.804</v>
      </c>
      <c r="I15" s="87" t="s">
        <v>212</v>
      </c>
      <c r="J15" s="629" t="s">
        <v>1470</v>
      </c>
      <c r="K15" s="556" t="s">
        <v>1064</v>
      </c>
      <c r="L15" s="556" t="s">
        <v>642</v>
      </c>
      <c r="M15" s="556">
        <v>7</v>
      </c>
    </row>
    <row r="16" spans="1:51" ht="39.75" customHeight="1">
      <c r="A16" s="82"/>
      <c r="B16" s="82"/>
      <c r="C16" s="82"/>
      <c r="D16" s="82"/>
      <c r="E16" s="82" t="s">
        <v>31</v>
      </c>
      <c r="F16" s="74" t="s">
        <v>209</v>
      </c>
      <c r="G16" s="582"/>
      <c r="H16" s="709"/>
      <c r="I16" s="87" t="s">
        <v>93</v>
      </c>
      <c r="J16" s="629"/>
      <c r="K16" s="582"/>
      <c r="L16" s="582"/>
      <c r="M16" s="582"/>
    </row>
    <row r="17" spans="1:16" ht="45" customHeight="1">
      <c r="A17" s="82"/>
      <c r="B17" s="82"/>
      <c r="C17" s="82"/>
      <c r="D17" s="82"/>
      <c r="E17" s="82" t="s">
        <v>36</v>
      </c>
      <c r="F17" s="74" t="s">
        <v>210</v>
      </c>
      <c r="G17" s="582"/>
      <c r="H17" s="709"/>
      <c r="I17" s="87" t="s">
        <v>213</v>
      </c>
      <c r="J17" s="629"/>
      <c r="K17" s="582"/>
      <c r="L17" s="582"/>
      <c r="M17" s="582"/>
    </row>
    <row r="18" spans="1:16" ht="48.75" customHeight="1">
      <c r="A18" s="82"/>
      <c r="B18" s="82"/>
      <c r="C18" s="82"/>
      <c r="D18" s="82"/>
      <c r="E18" s="82" t="s">
        <v>37</v>
      </c>
      <c r="F18" s="74" t="s">
        <v>211</v>
      </c>
      <c r="G18" s="582"/>
      <c r="H18" s="709"/>
      <c r="I18" s="87" t="s">
        <v>214</v>
      </c>
      <c r="J18" s="629"/>
      <c r="K18" s="582"/>
      <c r="L18" s="582"/>
      <c r="M18" s="582"/>
    </row>
    <row r="19" spans="1:16" ht="22.5" customHeight="1">
      <c r="A19" s="82"/>
      <c r="B19" s="82"/>
      <c r="C19" s="82"/>
      <c r="D19" s="82"/>
      <c r="E19" s="82"/>
      <c r="F19" s="74"/>
      <c r="G19" s="83" t="s">
        <v>11</v>
      </c>
      <c r="H19" s="83">
        <f>H15</f>
        <v>12.804</v>
      </c>
      <c r="I19" s="84"/>
      <c r="J19" s="85"/>
      <c r="K19" s="81"/>
      <c r="L19" s="81"/>
      <c r="M19" s="81"/>
      <c r="O19" s="130"/>
    </row>
    <row r="20" spans="1:16" ht="24" customHeight="1">
      <c r="A20" s="82" t="s">
        <v>40</v>
      </c>
      <c r="B20" s="82" t="s">
        <v>16</v>
      </c>
      <c r="C20" s="82" t="s">
        <v>16</v>
      </c>
      <c r="D20" s="82" t="s">
        <v>36</v>
      </c>
      <c r="E20" s="619" t="s">
        <v>967</v>
      </c>
      <c r="F20" s="619"/>
      <c r="G20" s="619"/>
      <c r="H20" s="619"/>
      <c r="I20" s="619"/>
      <c r="J20" s="619"/>
      <c r="K20" s="619"/>
      <c r="L20" s="619"/>
      <c r="M20" s="619"/>
    </row>
    <row r="21" spans="1:16" ht="72" customHeight="1">
      <c r="A21" s="82"/>
      <c r="B21" s="82"/>
      <c r="C21" s="82"/>
      <c r="D21" s="82"/>
      <c r="E21" s="82" t="s">
        <v>16</v>
      </c>
      <c r="F21" s="74" t="s">
        <v>215</v>
      </c>
      <c r="G21" s="582" t="s">
        <v>35</v>
      </c>
      <c r="H21" s="709">
        <v>142</v>
      </c>
      <c r="I21" s="74" t="s">
        <v>217</v>
      </c>
      <c r="J21" s="629" t="s">
        <v>1471</v>
      </c>
      <c r="K21" s="578" t="s">
        <v>1065</v>
      </c>
      <c r="L21" s="623" t="s">
        <v>27</v>
      </c>
      <c r="M21" s="620">
        <v>70.06</v>
      </c>
      <c r="P21" s="130"/>
    </row>
    <row r="22" spans="1:16" ht="57.75" customHeight="1">
      <c r="A22" s="82"/>
      <c r="B22" s="82"/>
      <c r="C22" s="82"/>
      <c r="D22" s="82"/>
      <c r="E22" s="82" t="s">
        <v>31</v>
      </c>
      <c r="F22" s="74" t="s">
        <v>216</v>
      </c>
      <c r="G22" s="582"/>
      <c r="H22" s="709"/>
      <c r="I22" s="74" t="s">
        <v>218</v>
      </c>
      <c r="J22" s="629"/>
      <c r="K22" s="580"/>
      <c r="L22" s="625"/>
      <c r="M22" s="622"/>
    </row>
    <row r="23" spans="1:16" ht="24" customHeight="1">
      <c r="A23" s="82"/>
      <c r="B23" s="82"/>
      <c r="C23" s="82"/>
      <c r="D23" s="82"/>
      <c r="E23" s="82"/>
      <c r="F23" s="74"/>
      <c r="G23" s="83" t="s">
        <v>11</v>
      </c>
      <c r="H23" s="83">
        <f>H21</f>
        <v>142</v>
      </c>
      <c r="I23" s="84"/>
      <c r="J23" s="85"/>
      <c r="K23" s="81"/>
      <c r="L23" s="81"/>
      <c r="M23" s="81"/>
    </row>
    <row r="24" spans="1:16" ht="28.95" customHeight="1">
      <c r="A24" s="82" t="s">
        <v>40</v>
      </c>
      <c r="B24" s="82" t="s">
        <v>16</v>
      </c>
      <c r="C24" s="82" t="s">
        <v>16</v>
      </c>
      <c r="D24" s="82" t="s">
        <v>37</v>
      </c>
      <c r="E24" s="619" t="s">
        <v>202</v>
      </c>
      <c r="F24" s="619"/>
      <c r="G24" s="619"/>
      <c r="H24" s="619"/>
      <c r="I24" s="619"/>
      <c r="J24" s="619"/>
      <c r="K24" s="619"/>
      <c r="L24" s="619"/>
      <c r="M24" s="619"/>
    </row>
    <row r="25" spans="1:16" ht="136.5" customHeight="1">
      <c r="A25" s="82"/>
      <c r="B25" s="82"/>
      <c r="C25" s="82"/>
      <c r="D25" s="82"/>
      <c r="E25" s="82" t="s">
        <v>16</v>
      </c>
      <c r="F25" s="74" t="s">
        <v>1638</v>
      </c>
      <c r="G25" s="582"/>
      <c r="H25" s="653">
        <v>0</v>
      </c>
      <c r="I25" s="556" t="s">
        <v>770</v>
      </c>
      <c r="J25" s="629" t="s">
        <v>1471</v>
      </c>
      <c r="K25" s="557" t="s">
        <v>1472</v>
      </c>
      <c r="L25" s="583" t="s">
        <v>21</v>
      </c>
      <c r="M25" s="582">
        <v>30</v>
      </c>
    </row>
    <row r="26" spans="1:16" ht="62.25" hidden="1" customHeight="1">
      <c r="A26" s="82"/>
      <c r="B26" s="82"/>
      <c r="C26" s="82"/>
      <c r="D26" s="82"/>
      <c r="E26" s="82" t="s">
        <v>31</v>
      </c>
      <c r="F26" s="74"/>
      <c r="G26" s="582"/>
      <c r="H26" s="653"/>
      <c r="I26" s="556"/>
      <c r="J26" s="629"/>
      <c r="K26" s="557"/>
      <c r="L26" s="583"/>
      <c r="M26" s="582"/>
    </row>
    <row r="27" spans="1:16" ht="21.75" customHeight="1">
      <c r="A27" s="82"/>
      <c r="B27" s="82"/>
      <c r="C27" s="82"/>
      <c r="D27" s="82"/>
      <c r="E27" s="82"/>
      <c r="F27" s="74"/>
      <c r="G27" s="83" t="s">
        <v>11</v>
      </c>
      <c r="H27" s="83">
        <f>H25</f>
        <v>0</v>
      </c>
      <c r="I27" s="84"/>
      <c r="J27" s="85"/>
      <c r="K27" s="81"/>
      <c r="L27" s="81"/>
      <c r="M27" s="81"/>
    </row>
    <row r="28" spans="1:16" ht="28.95" hidden="1" customHeight="1">
      <c r="A28" s="82" t="s">
        <v>40</v>
      </c>
      <c r="B28" s="82" t="s">
        <v>16</v>
      </c>
      <c r="C28" s="82" t="s">
        <v>16</v>
      </c>
      <c r="D28" s="82" t="s">
        <v>38</v>
      </c>
      <c r="E28" s="619" t="s">
        <v>968</v>
      </c>
      <c r="F28" s="619"/>
      <c r="G28" s="619"/>
      <c r="H28" s="619"/>
      <c r="I28" s="619"/>
      <c r="J28" s="619"/>
      <c r="K28" s="619"/>
      <c r="L28" s="619"/>
      <c r="M28" s="619"/>
    </row>
    <row r="29" spans="1:16" ht="90" hidden="1" customHeight="1">
      <c r="A29" s="82"/>
      <c r="B29" s="82"/>
      <c r="C29" s="82"/>
      <c r="D29" s="82"/>
      <c r="E29" s="82" t="s">
        <v>16</v>
      </c>
      <c r="F29" s="74" t="s">
        <v>1473</v>
      </c>
      <c r="G29" s="81"/>
      <c r="H29" s="96">
        <v>0</v>
      </c>
      <c r="I29" s="74" t="s">
        <v>353</v>
      </c>
      <c r="J29" s="85" t="s">
        <v>1471</v>
      </c>
      <c r="K29" s="88" t="s">
        <v>1474</v>
      </c>
      <c r="L29" s="87" t="s">
        <v>510</v>
      </c>
      <c r="M29" s="81">
        <v>100</v>
      </c>
    </row>
    <row r="30" spans="1:16" ht="90" hidden="1" customHeight="1">
      <c r="A30" s="82"/>
      <c r="B30" s="82"/>
      <c r="C30" s="82"/>
      <c r="D30" s="82"/>
      <c r="E30" s="82"/>
      <c r="F30" s="74"/>
      <c r="G30" s="81"/>
      <c r="H30" s="96"/>
      <c r="I30" s="74"/>
      <c r="J30" s="85"/>
      <c r="K30" s="88"/>
      <c r="L30" s="87"/>
      <c r="M30" s="81"/>
    </row>
    <row r="31" spans="1:16" ht="22.5" hidden="1" customHeight="1">
      <c r="A31" s="82"/>
      <c r="B31" s="82"/>
      <c r="C31" s="82"/>
      <c r="D31" s="82"/>
      <c r="E31" s="82"/>
      <c r="F31" s="74"/>
      <c r="G31" s="83" t="s">
        <v>11</v>
      </c>
      <c r="H31" s="83">
        <f>H30+H29</f>
        <v>0</v>
      </c>
      <c r="I31" s="84"/>
      <c r="J31" s="85"/>
      <c r="K31" s="81"/>
      <c r="L31" s="81"/>
      <c r="M31" s="81"/>
    </row>
    <row r="32" spans="1:16" ht="28.95" customHeight="1">
      <c r="A32" s="82" t="s">
        <v>40</v>
      </c>
      <c r="B32" s="82" t="s">
        <v>16</v>
      </c>
      <c r="C32" s="82" t="s">
        <v>16</v>
      </c>
      <c r="D32" s="82" t="s">
        <v>39</v>
      </c>
      <c r="E32" s="619" t="s">
        <v>203</v>
      </c>
      <c r="F32" s="619"/>
      <c r="G32" s="619"/>
      <c r="H32" s="619"/>
      <c r="I32" s="619"/>
      <c r="J32" s="619"/>
      <c r="K32" s="619"/>
      <c r="L32" s="619"/>
      <c r="M32" s="619"/>
    </row>
    <row r="33" spans="1:14" ht="76.5" customHeight="1">
      <c r="A33" s="82"/>
      <c r="B33" s="82"/>
      <c r="C33" s="82"/>
      <c r="D33" s="82"/>
      <c r="E33" s="82" t="s">
        <v>16</v>
      </c>
      <c r="F33" s="74" t="s">
        <v>219</v>
      </c>
      <c r="G33" s="556" t="s">
        <v>773</v>
      </c>
      <c r="H33" s="713">
        <v>1.8</v>
      </c>
      <c r="I33" s="623" t="s">
        <v>770</v>
      </c>
      <c r="J33" s="629" t="s">
        <v>1475</v>
      </c>
      <c r="K33" s="74" t="s">
        <v>222</v>
      </c>
      <c r="L33" s="81" t="s">
        <v>21</v>
      </c>
      <c r="M33" s="81">
        <v>55</v>
      </c>
    </row>
    <row r="34" spans="1:14" ht="75" customHeight="1">
      <c r="A34" s="82"/>
      <c r="B34" s="82"/>
      <c r="C34" s="82"/>
      <c r="D34" s="82"/>
      <c r="E34" s="82" t="s">
        <v>31</v>
      </c>
      <c r="F34" s="74" t="s">
        <v>220</v>
      </c>
      <c r="G34" s="582"/>
      <c r="H34" s="709"/>
      <c r="I34" s="625"/>
      <c r="J34" s="629"/>
      <c r="K34" s="74" t="s">
        <v>223</v>
      </c>
      <c r="L34" s="81" t="s">
        <v>21</v>
      </c>
      <c r="M34" s="81">
        <v>1</v>
      </c>
    </row>
    <row r="35" spans="1:14" ht="87.6" hidden="1" customHeight="1">
      <c r="A35" s="82"/>
      <c r="B35" s="82"/>
      <c r="C35" s="82"/>
      <c r="D35" s="82"/>
      <c r="E35" s="82" t="s">
        <v>36</v>
      </c>
      <c r="F35" s="74" t="s">
        <v>221</v>
      </c>
      <c r="G35" s="582"/>
      <c r="H35" s="709"/>
      <c r="I35" s="87" t="s">
        <v>93</v>
      </c>
      <c r="J35" s="629"/>
      <c r="K35" s="74" t="s">
        <v>224</v>
      </c>
      <c r="L35" s="81" t="s">
        <v>21</v>
      </c>
      <c r="M35" s="81">
        <v>1</v>
      </c>
    </row>
    <row r="36" spans="1:14" ht="28.95" customHeight="1">
      <c r="A36" s="82"/>
      <c r="B36" s="82"/>
      <c r="C36" s="82"/>
      <c r="D36" s="82"/>
      <c r="E36" s="82"/>
      <c r="F36" s="74"/>
      <c r="G36" s="83" t="s">
        <v>11</v>
      </c>
      <c r="H36" s="83">
        <f>H33</f>
        <v>1.8</v>
      </c>
      <c r="I36" s="84"/>
      <c r="J36" s="85"/>
      <c r="K36" s="81"/>
      <c r="L36" s="81"/>
      <c r="M36" s="81"/>
    </row>
    <row r="37" spans="1:14" ht="28.95" customHeight="1">
      <c r="A37" s="82" t="s">
        <v>40</v>
      </c>
      <c r="B37" s="82" t="s">
        <v>16</v>
      </c>
      <c r="C37" s="82" t="s">
        <v>16</v>
      </c>
      <c r="D37" s="82" t="s">
        <v>40</v>
      </c>
      <c r="E37" s="619" t="s">
        <v>768</v>
      </c>
      <c r="F37" s="619"/>
      <c r="G37" s="619"/>
      <c r="H37" s="619"/>
      <c r="I37" s="619"/>
      <c r="J37" s="619"/>
      <c r="K37" s="619"/>
      <c r="L37" s="619"/>
      <c r="M37" s="619"/>
      <c r="N37" s="122"/>
    </row>
    <row r="38" spans="1:14" ht="116.25" customHeight="1">
      <c r="A38" s="82"/>
      <c r="B38" s="82"/>
      <c r="C38" s="82"/>
      <c r="D38" s="82"/>
      <c r="E38" s="82" t="s">
        <v>16</v>
      </c>
      <c r="F38" s="74" t="s">
        <v>952</v>
      </c>
      <c r="G38" s="81" t="s">
        <v>104</v>
      </c>
      <c r="H38" s="96">
        <v>10</v>
      </c>
      <c r="I38" s="74" t="s">
        <v>93</v>
      </c>
      <c r="J38" s="85" t="s">
        <v>1630</v>
      </c>
      <c r="K38" s="88" t="s">
        <v>944</v>
      </c>
      <c r="L38" s="87" t="s">
        <v>21</v>
      </c>
      <c r="M38" s="81">
        <v>1</v>
      </c>
      <c r="N38" s="122"/>
    </row>
    <row r="39" spans="1:14" ht="21.75" customHeight="1">
      <c r="A39" s="82"/>
      <c r="B39" s="82"/>
      <c r="C39" s="82"/>
      <c r="D39" s="82"/>
      <c r="E39" s="82"/>
      <c r="F39" s="74"/>
      <c r="G39" s="83" t="s">
        <v>11</v>
      </c>
      <c r="H39" s="83">
        <f>H38</f>
        <v>10</v>
      </c>
      <c r="I39" s="84"/>
      <c r="J39" s="85"/>
      <c r="K39" s="81"/>
      <c r="L39" s="81"/>
      <c r="M39" s="81"/>
      <c r="N39" s="122"/>
    </row>
    <row r="40" spans="1:14" ht="28.95" customHeight="1">
      <c r="A40" s="82" t="s">
        <v>40</v>
      </c>
      <c r="B40" s="82" t="s">
        <v>16</v>
      </c>
      <c r="C40" s="82" t="s">
        <v>16</v>
      </c>
      <c r="D40" s="82" t="s">
        <v>41</v>
      </c>
      <c r="E40" s="619" t="s">
        <v>1476</v>
      </c>
      <c r="F40" s="619"/>
      <c r="G40" s="619"/>
      <c r="H40" s="619"/>
      <c r="I40" s="619"/>
      <c r="J40" s="619"/>
      <c r="K40" s="619"/>
      <c r="L40" s="619"/>
      <c r="M40" s="619"/>
      <c r="N40" s="122"/>
    </row>
    <row r="41" spans="1:14" ht="51" customHeight="1">
      <c r="A41" s="82"/>
      <c r="B41" s="82"/>
      <c r="C41" s="82"/>
      <c r="D41" s="82"/>
      <c r="E41" s="82" t="s">
        <v>16</v>
      </c>
      <c r="F41" s="74" t="s">
        <v>769</v>
      </c>
      <c r="G41" s="81" t="s">
        <v>35</v>
      </c>
      <c r="H41" s="96">
        <v>37.200000000000003</v>
      </c>
      <c r="I41" s="74" t="s">
        <v>574</v>
      </c>
      <c r="J41" s="85" t="s">
        <v>1477</v>
      </c>
      <c r="K41" s="88" t="s">
        <v>1066</v>
      </c>
      <c r="L41" s="87" t="s">
        <v>21</v>
      </c>
      <c r="M41" s="81">
        <v>14.3</v>
      </c>
      <c r="N41" s="122"/>
    </row>
    <row r="42" spans="1:14" ht="24" customHeight="1">
      <c r="A42" s="82"/>
      <c r="B42" s="82"/>
      <c r="C42" s="82"/>
      <c r="D42" s="82"/>
      <c r="E42" s="82"/>
      <c r="F42" s="74"/>
      <c r="G42" s="83" t="s">
        <v>11</v>
      </c>
      <c r="H42" s="83">
        <f>H41</f>
        <v>37.200000000000003</v>
      </c>
      <c r="I42" s="84"/>
      <c r="J42" s="85"/>
      <c r="K42" s="81"/>
      <c r="L42" s="81"/>
      <c r="M42" s="81"/>
      <c r="N42" s="122"/>
    </row>
    <row r="43" spans="1:14" ht="29.25" customHeight="1">
      <c r="A43" s="82" t="s">
        <v>40</v>
      </c>
      <c r="B43" s="82" t="s">
        <v>16</v>
      </c>
      <c r="C43" s="82" t="s">
        <v>16</v>
      </c>
      <c r="D43" s="82" t="s">
        <v>42</v>
      </c>
      <c r="E43" s="619" t="s">
        <v>1070</v>
      </c>
      <c r="F43" s="619"/>
      <c r="G43" s="619"/>
      <c r="H43" s="619"/>
      <c r="I43" s="619"/>
      <c r="J43" s="619"/>
      <c r="K43" s="619"/>
      <c r="L43" s="619"/>
      <c r="M43" s="619"/>
      <c r="N43" s="122"/>
    </row>
    <row r="44" spans="1:14" ht="56.4" customHeight="1">
      <c r="A44" s="82"/>
      <c r="B44" s="82"/>
      <c r="C44" s="82"/>
      <c r="D44" s="82"/>
      <c r="E44" s="82" t="s">
        <v>16</v>
      </c>
      <c r="F44" s="74" t="s">
        <v>1071</v>
      </c>
      <c r="G44" s="74" t="s">
        <v>706</v>
      </c>
      <c r="H44" s="97">
        <v>20</v>
      </c>
      <c r="I44" s="74" t="s">
        <v>606</v>
      </c>
      <c r="J44" s="85" t="s">
        <v>1477</v>
      </c>
      <c r="K44" s="88" t="s">
        <v>1072</v>
      </c>
      <c r="L44" s="87" t="s">
        <v>21</v>
      </c>
      <c r="M44" s="81">
        <v>2</v>
      </c>
      <c r="N44" s="122"/>
    </row>
    <row r="45" spans="1:14" ht="23.25" customHeight="1">
      <c r="A45" s="82"/>
      <c r="B45" s="82"/>
      <c r="C45" s="82"/>
      <c r="D45" s="82"/>
      <c r="E45" s="82"/>
      <c r="F45" s="74"/>
      <c r="G45" s="83" t="s">
        <v>11</v>
      </c>
      <c r="H45" s="83">
        <f>H44</f>
        <v>20</v>
      </c>
      <c r="I45" s="84"/>
      <c r="J45" s="85"/>
      <c r="K45" s="81"/>
      <c r="L45" s="81"/>
      <c r="M45" s="81"/>
      <c r="N45" s="122"/>
    </row>
    <row r="46" spans="1:14" ht="28.95" customHeight="1">
      <c r="A46" s="81"/>
      <c r="B46" s="82"/>
      <c r="C46" s="82"/>
      <c r="D46" s="616" t="s">
        <v>33</v>
      </c>
      <c r="E46" s="616"/>
      <c r="F46" s="616"/>
      <c r="G46" s="616"/>
      <c r="H46" s="90">
        <f>H42+H39+H36+H31+H27+H23+H19+H45</f>
        <v>223.804</v>
      </c>
      <c r="I46" s="90"/>
      <c r="J46" s="91"/>
      <c r="K46" s="90"/>
      <c r="L46" s="90"/>
      <c r="M46" s="90"/>
      <c r="N46" s="122"/>
    </row>
    <row r="47" spans="1:14" ht="28.95" customHeight="1">
      <c r="A47" s="81"/>
      <c r="B47" s="82" t="s">
        <v>16</v>
      </c>
      <c r="C47" s="82" t="s">
        <v>31</v>
      </c>
      <c r="D47" s="712" t="s">
        <v>204</v>
      </c>
      <c r="E47" s="712"/>
      <c r="F47" s="712"/>
      <c r="G47" s="712"/>
      <c r="H47" s="712"/>
      <c r="I47" s="712"/>
      <c r="J47" s="712"/>
      <c r="K47" s="712"/>
      <c r="L47" s="712"/>
      <c r="M47" s="712"/>
      <c r="N47" s="122"/>
    </row>
    <row r="48" spans="1:14" ht="28.95" hidden="1" customHeight="1">
      <c r="A48" s="82" t="s">
        <v>40</v>
      </c>
      <c r="B48" s="82" t="s">
        <v>16</v>
      </c>
      <c r="C48" s="82" t="s">
        <v>31</v>
      </c>
      <c r="D48" s="82" t="s">
        <v>16</v>
      </c>
      <c r="E48" s="619" t="s">
        <v>969</v>
      </c>
      <c r="F48" s="619"/>
      <c r="G48" s="619"/>
      <c r="H48" s="619"/>
      <c r="I48" s="619"/>
      <c r="J48" s="619"/>
      <c r="K48" s="619"/>
      <c r="L48" s="619"/>
      <c r="M48" s="619"/>
      <c r="N48" s="122"/>
    </row>
    <row r="49" spans="1:19" ht="55.5" hidden="1" customHeight="1">
      <c r="A49" s="82"/>
      <c r="B49" s="82"/>
      <c r="C49" s="82"/>
      <c r="D49" s="82"/>
      <c r="E49" s="82" t="s">
        <v>16</v>
      </c>
      <c r="F49" s="74" t="s">
        <v>216</v>
      </c>
      <c r="G49" s="582" t="s">
        <v>35</v>
      </c>
      <c r="H49" s="583">
        <v>0</v>
      </c>
      <c r="I49" s="556" t="s">
        <v>770</v>
      </c>
      <c r="J49" s="629" t="s">
        <v>405</v>
      </c>
      <c r="K49" s="578" t="s">
        <v>771</v>
      </c>
      <c r="L49" s="583" t="s">
        <v>27</v>
      </c>
      <c r="M49" s="620">
        <v>100</v>
      </c>
      <c r="N49" s="122"/>
    </row>
    <row r="50" spans="1:19" ht="59.25" hidden="1" customHeight="1">
      <c r="A50" s="82"/>
      <c r="B50" s="82"/>
      <c r="C50" s="82"/>
      <c r="D50" s="82"/>
      <c r="E50" s="82" t="s">
        <v>31</v>
      </c>
      <c r="F50" s="74" t="s">
        <v>216</v>
      </c>
      <c r="G50" s="582"/>
      <c r="H50" s="583"/>
      <c r="I50" s="556"/>
      <c r="J50" s="629"/>
      <c r="K50" s="580"/>
      <c r="L50" s="583"/>
      <c r="M50" s="622"/>
      <c r="N50" s="122"/>
    </row>
    <row r="51" spans="1:19" ht="28.95" hidden="1" customHeight="1">
      <c r="A51" s="82"/>
      <c r="B51" s="82"/>
      <c r="C51" s="82"/>
      <c r="D51" s="82"/>
      <c r="E51" s="82"/>
      <c r="F51" s="74"/>
      <c r="G51" s="83" t="s">
        <v>11</v>
      </c>
      <c r="H51" s="83">
        <f>H49</f>
        <v>0</v>
      </c>
      <c r="I51" s="84"/>
      <c r="J51" s="85"/>
      <c r="K51" s="81"/>
      <c r="L51" s="81"/>
      <c r="M51" s="81"/>
      <c r="N51" s="122"/>
      <c r="P51" s="130"/>
      <c r="S51" s="130"/>
    </row>
    <row r="52" spans="1:19" ht="28.95" customHeight="1">
      <c r="A52" s="82" t="s">
        <v>40</v>
      </c>
      <c r="B52" s="82" t="s">
        <v>16</v>
      </c>
      <c r="C52" s="82" t="s">
        <v>31</v>
      </c>
      <c r="D52" s="82" t="s">
        <v>31</v>
      </c>
      <c r="E52" s="619" t="s">
        <v>1478</v>
      </c>
      <c r="F52" s="619"/>
      <c r="G52" s="619"/>
      <c r="H52" s="619"/>
      <c r="I52" s="619"/>
      <c r="J52" s="619"/>
      <c r="K52" s="619"/>
      <c r="L52" s="619"/>
      <c r="M52" s="619"/>
      <c r="N52" s="122"/>
    </row>
    <row r="53" spans="1:19" ht="55.5" customHeight="1">
      <c r="A53" s="508"/>
      <c r="B53" s="508"/>
      <c r="C53" s="508"/>
      <c r="D53" s="508"/>
      <c r="E53" s="508" t="s">
        <v>16</v>
      </c>
      <c r="F53" s="543" t="s">
        <v>1068</v>
      </c>
      <c r="G53" s="582" t="s">
        <v>102</v>
      </c>
      <c r="H53" s="709">
        <v>0</v>
      </c>
      <c r="I53" s="556" t="s">
        <v>770</v>
      </c>
      <c r="J53" s="668" t="s">
        <v>1637</v>
      </c>
      <c r="K53" s="578" t="s">
        <v>1069</v>
      </c>
      <c r="L53" s="583" t="s">
        <v>21</v>
      </c>
      <c r="M53" s="620">
        <v>0</v>
      </c>
      <c r="N53" s="122"/>
    </row>
    <row r="54" spans="1:19" ht="59.25" customHeight="1">
      <c r="A54" s="509"/>
      <c r="B54" s="509"/>
      <c r="C54" s="509"/>
      <c r="D54" s="509"/>
      <c r="E54" s="509"/>
      <c r="F54" s="544"/>
      <c r="G54" s="582"/>
      <c r="H54" s="709"/>
      <c r="I54" s="556"/>
      <c r="J54" s="668"/>
      <c r="K54" s="580"/>
      <c r="L54" s="583"/>
      <c r="M54" s="622"/>
      <c r="N54" s="122"/>
    </row>
    <row r="55" spans="1:19" ht="28.95" customHeight="1">
      <c r="A55" s="82"/>
      <c r="B55" s="82"/>
      <c r="C55" s="82"/>
      <c r="D55" s="82"/>
      <c r="E55" s="82"/>
      <c r="F55" s="74"/>
      <c r="G55" s="83" t="s">
        <v>11</v>
      </c>
      <c r="H55" s="83">
        <f>H53</f>
        <v>0</v>
      </c>
      <c r="I55" s="84"/>
      <c r="J55" s="85"/>
      <c r="K55" s="81"/>
      <c r="L55" s="81"/>
      <c r="M55" s="81"/>
      <c r="N55" s="122"/>
      <c r="P55" s="130"/>
      <c r="S55" s="130"/>
    </row>
    <row r="56" spans="1:19" ht="28.95" customHeight="1">
      <c r="A56" s="82" t="s">
        <v>40</v>
      </c>
      <c r="B56" s="82" t="s">
        <v>16</v>
      </c>
      <c r="C56" s="82" t="s">
        <v>31</v>
      </c>
      <c r="D56" s="82" t="s">
        <v>37</v>
      </c>
      <c r="E56" s="619" t="s">
        <v>970</v>
      </c>
      <c r="F56" s="619"/>
      <c r="G56" s="619"/>
      <c r="H56" s="619"/>
      <c r="I56" s="619"/>
      <c r="J56" s="619"/>
      <c r="K56" s="619"/>
      <c r="L56" s="619"/>
      <c r="M56" s="619"/>
    </row>
    <row r="57" spans="1:19" ht="66" customHeight="1">
      <c r="A57" s="82"/>
      <c r="B57" s="82"/>
      <c r="C57" s="82"/>
      <c r="D57" s="82"/>
      <c r="E57" s="82" t="s">
        <v>16</v>
      </c>
      <c r="F57" s="74" t="s">
        <v>1030</v>
      </c>
      <c r="G57" s="74" t="s">
        <v>735</v>
      </c>
      <c r="H57" s="97" t="s">
        <v>1479</v>
      </c>
      <c r="I57" s="87" t="s">
        <v>770</v>
      </c>
      <c r="J57" s="85" t="s">
        <v>1477</v>
      </c>
      <c r="K57" s="74" t="s">
        <v>1480</v>
      </c>
      <c r="L57" s="81" t="s">
        <v>21</v>
      </c>
      <c r="M57" s="81">
        <v>5</v>
      </c>
    </row>
    <row r="58" spans="1:19" ht="28.95" customHeight="1">
      <c r="A58" s="82"/>
      <c r="B58" s="82"/>
      <c r="C58" s="82"/>
      <c r="D58" s="82"/>
      <c r="E58" s="82"/>
      <c r="F58" s="74"/>
      <c r="G58" s="83" t="s">
        <v>11</v>
      </c>
      <c r="H58" s="83">
        <v>14.951000000000001</v>
      </c>
      <c r="I58" s="84"/>
      <c r="J58" s="85"/>
      <c r="K58" s="81"/>
      <c r="L58" s="81"/>
      <c r="M58" s="81"/>
    </row>
    <row r="59" spans="1:19" ht="28.95" customHeight="1">
      <c r="A59" s="81"/>
      <c r="B59" s="82"/>
      <c r="C59" s="82"/>
      <c r="D59" s="616" t="s">
        <v>33</v>
      </c>
      <c r="E59" s="616"/>
      <c r="F59" s="616"/>
      <c r="G59" s="616"/>
      <c r="H59" s="90">
        <f>H58</f>
        <v>14.951000000000001</v>
      </c>
      <c r="I59" s="90"/>
      <c r="J59" s="91"/>
      <c r="K59" s="90"/>
      <c r="L59" s="90"/>
      <c r="M59" s="90"/>
    </row>
    <row r="60" spans="1:19" ht="21.75" customHeight="1">
      <c r="A60" s="81"/>
      <c r="B60" s="82" t="s">
        <v>16</v>
      </c>
      <c r="C60" s="82" t="s">
        <v>36</v>
      </c>
      <c r="D60" s="712" t="s">
        <v>205</v>
      </c>
      <c r="E60" s="712"/>
      <c r="F60" s="712"/>
      <c r="G60" s="712"/>
      <c r="H60" s="712"/>
      <c r="I60" s="712"/>
      <c r="J60" s="712"/>
      <c r="K60" s="712"/>
      <c r="L60" s="712"/>
      <c r="M60" s="712"/>
    </row>
    <row r="61" spans="1:19" ht="28.95" customHeight="1">
      <c r="A61" s="82" t="s">
        <v>40</v>
      </c>
      <c r="B61" s="82" t="s">
        <v>16</v>
      </c>
      <c r="C61" s="82" t="s">
        <v>36</v>
      </c>
      <c r="D61" s="82" t="s">
        <v>16</v>
      </c>
      <c r="E61" s="619" t="s">
        <v>206</v>
      </c>
      <c r="F61" s="619"/>
      <c r="G61" s="619"/>
      <c r="H61" s="619"/>
      <c r="I61" s="619"/>
      <c r="J61" s="619"/>
      <c r="K61" s="619"/>
      <c r="L61" s="619"/>
      <c r="M61" s="619"/>
    </row>
    <row r="62" spans="1:19" ht="81" customHeight="1">
      <c r="A62" s="82"/>
      <c r="B62" s="82"/>
      <c r="C62" s="82"/>
      <c r="D62" s="82"/>
      <c r="E62" s="82" t="s">
        <v>16</v>
      </c>
      <c r="F62" s="74" t="s">
        <v>407</v>
      </c>
      <c r="G62" s="582" t="s">
        <v>20</v>
      </c>
      <c r="H62" s="709">
        <v>0.6</v>
      </c>
      <c r="I62" s="581" t="s">
        <v>353</v>
      </c>
      <c r="J62" s="629" t="s">
        <v>408</v>
      </c>
      <c r="K62" s="575" t="s">
        <v>1067</v>
      </c>
      <c r="L62" s="81" t="s">
        <v>27</v>
      </c>
      <c r="M62" s="81">
        <v>20</v>
      </c>
      <c r="N62" s="122"/>
    </row>
    <row r="63" spans="1:19" ht="45" customHeight="1">
      <c r="A63" s="82"/>
      <c r="B63" s="82"/>
      <c r="C63" s="82"/>
      <c r="D63" s="82"/>
      <c r="E63" s="82" t="s">
        <v>31</v>
      </c>
      <c r="F63" s="74" t="s">
        <v>406</v>
      </c>
      <c r="G63" s="582"/>
      <c r="H63" s="709"/>
      <c r="I63" s="581"/>
      <c r="J63" s="629"/>
      <c r="K63" s="577"/>
      <c r="L63" s="81"/>
      <c r="M63" s="81"/>
      <c r="N63" s="122"/>
    </row>
    <row r="64" spans="1:19" ht="28.5" customHeight="1">
      <c r="A64" s="82"/>
      <c r="B64" s="82"/>
      <c r="C64" s="82"/>
      <c r="D64" s="82"/>
      <c r="E64" s="82"/>
      <c r="F64" s="74"/>
      <c r="G64" s="83" t="s">
        <v>11</v>
      </c>
      <c r="H64" s="83">
        <f>H62</f>
        <v>0.6</v>
      </c>
      <c r="I64" s="84"/>
      <c r="J64" s="85"/>
      <c r="K64" s="81"/>
      <c r="L64" s="81"/>
      <c r="M64" s="81"/>
      <c r="N64" s="122"/>
    </row>
    <row r="65" spans="1:14" ht="27" customHeight="1">
      <c r="A65" s="81"/>
      <c r="B65" s="82"/>
      <c r="C65" s="82"/>
      <c r="D65" s="616" t="s">
        <v>33</v>
      </c>
      <c r="E65" s="616"/>
      <c r="F65" s="616"/>
      <c r="G65" s="616"/>
      <c r="H65" s="90">
        <f>H64</f>
        <v>0.6</v>
      </c>
      <c r="I65" s="90"/>
      <c r="J65" s="91"/>
      <c r="K65" s="90"/>
      <c r="L65" s="90"/>
      <c r="M65" s="90"/>
      <c r="N65" s="122"/>
    </row>
    <row r="66" spans="1:14" ht="27.75" customHeight="1">
      <c r="A66" s="81"/>
      <c r="B66" s="82"/>
      <c r="C66" s="616" t="s">
        <v>57</v>
      </c>
      <c r="D66" s="616"/>
      <c r="E66" s="616"/>
      <c r="F66" s="616"/>
      <c r="G66" s="616"/>
      <c r="H66" s="90">
        <f>SUM(H46,H59,H65)</f>
        <v>239.35499999999999</v>
      </c>
      <c r="I66" s="90"/>
      <c r="J66" s="91"/>
      <c r="K66" s="90"/>
      <c r="L66" s="90"/>
      <c r="M66" s="90"/>
      <c r="N66" s="122"/>
    </row>
    <row r="67" spans="1:14" ht="27.75" customHeight="1">
      <c r="A67" s="81"/>
      <c r="B67" s="82"/>
      <c r="C67" s="616" t="s">
        <v>63</v>
      </c>
      <c r="D67" s="616"/>
      <c r="E67" s="616"/>
      <c r="F67" s="616"/>
      <c r="G67" s="616"/>
      <c r="H67" s="90">
        <f>SUM(H66)</f>
        <v>239.35499999999999</v>
      </c>
      <c r="I67" s="90"/>
      <c r="J67" s="91"/>
      <c r="K67" s="90"/>
      <c r="L67" s="90"/>
      <c r="M67" s="90"/>
      <c r="N67" s="122"/>
    </row>
    <row r="68" spans="1:14">
      <c r="B68" s="3"/>
      <c r="C68" s="4"/>
      <c r="D68" s="131"/>
      <c r="E68" s="131"/>
      <c r="F68" s="132"/>
      <c r="G68" s="3"/>
      <c r="H68" s="23"/>
      <c r="N68" s="122"/>
    </row>
    <row r="69" spans="1:14">
      <c r="B69" s="3"/>
      <c r="C69" s="4"/>
      <c r="D69" s="131"/>
      <c r="E69" s="131"/>
      <c r="F69" s="132"/>
      <c r="G69" s="3"/>
      <c r="H69" s="23"/>
      <c r="N69" s="122"/>
    </row>
    <row r="70" spans="1:14">
      <c r="B70" s="3"/>
      <c r="C70" s="4"/>
      <c r="D70" s="131"/>
      <c r="E70" s="131"/>
      <c r="F70" s="132"/>
      <c r="G70" s="3"/>
      <c r="H70" s="23"/>
      <c r="N70" s="122"/>
    </row>
    <row r="71" spans="1:14">
      <c r="E71" s="122"/>
      <c r="N71" s="122"/>
    </row>
    <row r="72" spans="1:14">
      <c r="N72" s="122"/>
    </row>
    <row r="73" spans="1:14">
      <c r="N73" s="122"/>
    </row>
    <row r="74" spans="1:14">
      <c r="N74" s="122"/>
    </row>
    <row r="75" spans="1:14">
      <c r="N75" s="122"/>
    </row>
    <row r="76" spans="1:14">
      <c r="N76" s="122"/>
    </row>
    <row r="77" spans="1:14">
      <c r="N77" s="122"/>
    </row>
    <row r="78" spans="1:14">
      <c r="N78" s="122"/>
    </row>
    <row r="79" spans="1:14">
      <c r="N79" s="122"/>
    </row>
    <row r="80" spans="1:14">
      <c r="N80" s="122"/>
    </row>
    <row r="81" spans="14:14">
      <c r="N81" s="122"/>
    </row>
    <row r="82" spans="14:14">
      <c r="N82" s="122"/>
    </row>
    <row r="83" spans="14:14">
      <c r="N83" s="122"/>
    </row>
    <row r="84" spans="14:14">
      <c r="N84" s="122"/>
    </row>
    <row r="85" spans="14:14">
      <c r="N85" s="122"/>
    </row>
    <row r="86" spans="14:14">
      <c r="N86" s="122"/>
    </row>
    <row r="87" spans="14:14">
      <c r="N87" s="122"/>
    </row>
    <row r="88" spans="14:14">
      <c r="N88" s="122"/>
    </row>
    <row r="89" spans="14:14">
      <c r="N89" s="122"/>
    </row>
    <row r="90" spans="14:14">
      <c r="N90" s="122"/>
    </row>
    <row r="91" spans="14:14">
      <c r="N91" s="122"/>
    </row>
    <row r="92" spans="14:14">
      <c r="N92" s="122"/>
    </row>
    <row r="93" spans="14:14">
      <c r="N93" s="122"/>
    </row>
    <row r="94" spans="14:14">
      <c r="N94" s="122"/>
    </row>
    <row r="95" spans="14:14">
      <c r="N95" s="122"/>
    </row>
    <row r="96" spans="14:14">
      <c r="N96" s="122"/>
    </row>
    <row r="97" spans="14:14">
      <c r="N97" s="122"/>
    </row>
    <row r="98" spans="14:14">
      <c r="N98" s="122"/>
    </row>
    <row r="99" spans="14:14">
      <c r="N99" s="122"/>
    </row>
    <row r="100" spans="14:14">
      <c r="N100" s="122"/>
    </row>
    <row r="101" spans="14:14">
      <c r="N101" s="122"/>
    </row>
    <row r="102" spans="14:14">
      <c r="N102" s="122"/>
    </row>
    <row r="103" spans="14:14">
      <c r="N103" s="122"/>
    </row>
    <row r="104" spans="14:14">
      <c r="N104" s="122"/>
    </row>
    <row r="105" spans="14:14">
      <c r="N105" s="122"/>
    </row>
    <row r="106" spans="14:14">
      <c r="N106" s="122"/>
    </row>
    <row r="107" spans="14:14">
      <c r="N107" s="122"/>
    </row>
    <row r="108" spans="14:14">
      <c r="N108" s="122"/>
    </row>
    <row r="109" spans="14:14">
      <c r="N109" s="122"/>
    </row>
    <row r="110" spans="14:14">
      <c r="N110" s="122"/>
    </row>
    <row r="111" spans="14:14">
      <c r="N111" s="122"/>
    </row>
    <row r="112" spans="14:14">
      <c r="N112" s="122"/>
    </row>
    <row r="113" spans="14:14">
      <c r="N113" s="122"/>
    </row>
    <row r="114" spans="14:14">
      <c r="N114" s="122"/>
    </row>
    <row r="115" spans="14:14">
      <c r="N115" s="122"/>
    </row>
    <row r="116" spans="14:14">
      <c r="N116" s="122"/>
    </row>
    <row r="117" spans="14:14">
      <c r="N117" s="122"/>
    </row>
    <row r="118" spans="14:14">
      <c r="N118" s="122"/>
    </row>
    <row r="119" spans="14:14">
      <c r="N119" s="122"/>
    </row>
  </sheetData>
  <sheetProtection formatCells="0" formatColumns="0" formatRows="0" insertColumns="0" insertRows="0" insertHyperlinks="0" deleteColumns="0" deleteRows="0" sort="0" autoFilter="0" pivotTables="0"/>
  <mergeCells count="86">
    <mergeCell ref="D13:M13"/>
    <mergeCell ref="G15:G18"/>
    <mergeCell ref="H15:H18"/>
    <mergeCell ref="J15:J18"/>
    <mergeCell ref="K15:K18"/>
    <mergeCell ref="L15:L18"/>
    <mergeCell ref="M15:M18"/>
    <mergeCell ref="H6:H8"/>
    <mergeCell ref="G6:G8"/>
    <mergeCell ref="A6:A8"/>
    <mergeCell ref="B6:B8"/>
    <mergeCell ref="C6:C8"/>
    <mergeCell ref="D6:D8"/>
    <mergeCell ref="F6:F8"/>
    <mergeCell ref="E6:E8"/>
    <mergeCell ref="E37:M37"/>
    <mergeCell ref="E40:M40"/>
    <mergeCell ref="M21:M22"/>
    <mergeCell ref="I33:I34"/>
    <mergeCell ref="K49:K50"/>
    <mergeCell ref="M49:M50"/>
    <mergeCell ref="K21:K22"/>
    <mergeCell ref="L21:L22"/>
    <mergeCell ref="E20:M20"/>
    <mergeCell ref="E24:M24"/>
    <mergeCell ref="D65:G65"/>
    <mergeCell ref="C66:G66"/>
    <mergeCell ref="C67:G67"/>
    <mergeCell ref="D59:G59"/>
    <mergeCell ref="D60:M60"/>
    <mergeCell ref="G62:G63"/>
    <mergeCell ref="H62:H63"/>
    <mergeCell ref="I62:I63"/>
    <mergeCell ref="J62:J63"/>
    <mergeCell ref="D46:G46"/>
    <mergeCell ref="G49:G50"/>
    <mergeCell ref="J21:J22"/>
    <mergeCell ref="G21:G22"/>
    <mergeCell ref="H21:H22"/>
    <mergeCell ref="B10:M10"/>
    <mergeCell ref="B11:M11"/>
    <mergeCell ref="B3:M3"/>
    <mergeCell ref="H49:H50"/>
    <mergeCell ref="I49:I50"/>
    <mergeCell ref="J49:J50"/>
    <mergeCell ref="D47:M47"/>
    <mergeCell ref="G33:G35"/>
    <mergeCell ref="H33:H35"/>
    <mergeCell ref="J33:J35"/>
    <mergeCell ref="G25:G26"/>
    <mergeCell ref="H25:H26"/>
    <mergeCell ref="J25:J26"/>
    <mergeCell ref="I25:I26"/>
    <mergeCell ref="E48:M48"/>
    <mergeCell ref="L49:L50"/>
    <mergeCell ref="C12:M12"/>
    <mergeCell ref="E14:M14"/>
    <mergeCell ref="E56:M56"/>
    <mergeCell ref="E61:M61"/>
    <mergeCell ref="K1:M1"/>
    <mergeCell ref="E2:K2"/>
    <mergeCell ref="E28:M28"/>
    <mergeCell ref="E32:M32"/>
    <mergeCell ref="E43:M43"/>
    <mergeCell ref="B4:L4"/>
    <mergeCell ref="K25:K26"/>
    <mergeCell ref="L25:L26"/>
    <mergeCell ref="M25:M26"/>
    <mergeCell ref="I6:I8"/>
    <mergeCell ref="J6:J8"/>
    <mergeCell ref="K6:M7"/>
    <mergeCell ref="K62:K63"/>
    <mergeCell ref="E52:M52"/>
    <mergeCell ref="G53:G54"/>
    <mergeCell ref="H53:H54"/>
    <mergeCell ref="I53:I54"/>
    <mergeCell ref="J53:J54"/>
    <mergeCell ref="K53:K54"/>
    <mergeCell ref="L53:L54"/>
    <mergeCell ref="M53:M54"/>
    <mergeCell ref="F53:F54"/>
    <mergeCell ref="A53:A54"/>
    <mergeCell ref="B53:B54"/>
    <mergeCell ref="C53:C54"/>
    <mergeCell ref="D53:D54"/>
    <mergeCell ref="E53:E54"/>
  </mergeCells>
  <pageMargins left="0.7" right="0.7" top="0.75" bottom="0.75" header="0.3" footer="0.3"/>
  <pageSetup paperSize="9" scale="94" fitToWidth="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X138"/>
  <sheetViews>
    <sheetView tabSelected="1" topLeftCell="A65" zoomScale="95" zoomScaleNormal="95" workbookViewId="0">
      <selection activeCell="Q70" sqref="Q70"/>
    </sheetView>
  </sheetViews>
  <sheetFormatPr defaultColWidth="8.88671875" defaultRowHeight="12"/>
  <cols>
    <col min="1" max="4" width="3.44140625" style="7" customWidth="1"/>
    <col min="5" max="5" width="3.44140625" style="27" customWidth="1"/>
    <col min="6" max="6" width="39.33203125" style="7" customWidth="1"/>
    <col min="7" max="7" width="9.109375" style="7" customWidth="1"/>
    <col min="8" max="8" width="9.88671875" style="176" customWidth="1"/>
    <col min="9" max="9" width="10.6640625" style="7" customWidth="1"/>
    <col min="10" max="10" width="28.6640625" style="164" customWidth="1"/>
    <col min="11" max="11" width="19.109375" style="7" customWidth="1"/>
    <col min="12" max="12" width="9.109375" style="7" customWidth="1"/>
    <col min="13" max="13" width="10.5546875" style="7" customWidth="1"/>
    <col min="14" max="17" width="8.88671875" style="7"/>
    <col min="18" max="18" width="9.44140625" style="7" bestFit="1" customWidth="1"/>
    <col min="19" max="16384" width="8.88671875" style="7"/>
  </cols>
  <sheetData>
    <row r="1" spans="1:18" s="25" customFormat="1" ht="45.6" hidden="1" customHeight="1">
      <c r="A1" s="3"/>
      <c r="B1" s="4"/>
      <c r="C1" s="3"/>
      <c r="D1" s="3"/>
      <c r="E1" s="1"/>
      <c r="F1" s="3"/>
      <c r="G1" s="5"/>
      <c r="H1" s="1"/>
      <c r="I1" s="53"/>
      <c r="J1" s="215"/>
      <c r="K1" s="634" t="s">
        <v>623</v>
      </c>
      <c r="L1" s="634"/>
      <c r="M1" s="634"/>
      <c r="N1" s="1"/>
      <c r="O1" s="1"/>
      <c r="P1" s="1"/>
      <c r="Q1" s="1"/>
    </row>
    <row r="2" spans="1:18" s="25" customFormat="1" ht="28.95" hidden="1" customHeight="1">
      <c r="A2" s="3"/>
      <c r="B2" s="4"/>
      <c r="C2" s="3"/>
      <c r="D2" s="3"/>
      <c r="E2" s="561" t="s">
        <v>624</v>
      </c>
      <c r="F2" s="561"/>
      <c r="G2" s="561"/>
      <c r="H2" s="561"/>
      <c r="I2" s="561"/>
      <c r="J2" s="561"/>
      <c r="K2" s="561"/>
      <c r="L2" s="67"/>
      <c r="M2" s="67"/>
      <c r="N2" s="67"/>
      <c r="O2" s="67"/>
      <c r="P2" s="67"/>
      <c r="Q2" s="67"/>
    </row>
    <row r="3" spans="1:18" s="162" customFormat="1" ht="28.95" customHeight="1">
      <c r="B3" s="723" t="s">
        <v>226</v>
      </c>
      <c r="C3" s="723"/>
      <c r="D3" s="723"/>
      <c r="E3" s="723"/>
      <c r="F3" s="723"/>
      <c r="G3" s="723"/>
      <c r="H3" s="723"/>
      <c r="I3" s="723"/>
      <c r="J3" s="723"/>
      <c r="K3" s="723"/>
    </row>
    <row r="4" spans="1:18" ht="28.95" customHeight="1">
      <c r="B4" s="724" t="s">
        <v>1</v>
      </c>
      <c r="C4" s="724"/>
      <c r="D4" s="724"/>
      <c r="E4" s="724"/>
      <c r="F4" s="724"/>
      <c r="G4" s="724"/>
      <c r="H4" s="724"/>
      <c r="I4" s="724"/>
      <c r="J4" s="724"/>
      <c r="K4" s="724"/>
    </row>
    <row r="5" spans="1:18" ht="12" customHeight="1">
      <c r="B5" s="163"/>
      <c r="C5" s="163"/>
      <c r="D5" s="163"/>
      <c r="F5" s="163"/>
      <c r="G5" s="163"/>
      <c r="H5" s="33"/>
    </row>
    <row r="6" spans="1:18" ht="49.5" customHeight="1">
      <c r="A6" s="563" t="s">
        <v>2</v>
      </c>
      <c r="B6" s="651" t="s">
        <v>3</v>
      </c>
      <c r="C6" s="651" t="s">
        <v>4</v>
      </c>
      <c r="D6" s="651" t="s">
        <v>5</v>
      </c>
      <c r="E6" s="651"/>
      <c r="F6" s="652" t="s">
        <v>96</v>
      </c>
      <c r="G6" s="651" t="s">
        <v>7</v>
      </c>
      <c r="H6" s="563" t="s">
        <v>1384</v>
      </c>
      <c r="I6" s="651" t="s">
        <v>8</v>
      </c>
      <c r="J6" s="629" t="s">
        <v>9</v>
      </c>
      <c r="K6" s="630" t="s">
        <v>10</v>
      </c>
      <c r="L6" s="630"/>
      <c r="M6" s="630"/>
    </row>
    <row r="7" spans="1:18" ht="12.75" customHeight="1">
      <c r="A7" s="564"/>
      <c r="B7" s="651"/>
      <c r="C7" s="651"/>
      <c r="D7" s="651"/>
      <c r="E7" s="651"/>
      <c r="F7" s="652"/>
      <c r="G7" s="651"/>
      <c r="H7" s="564"/>
      <c r="I7" s="651"/>
      <c r="J7" s="629"/>
      <c r="K7" s="630"/>
      <c r="L7" s="630"/>
      <c r="M7" s="630"/>
    </row>
    <row r="8" spans="1:18" ht="111" customHeight="1">
      <c r="A8" s="564"/>
      <c r="B8" s="563"/>
      <c r="C8" s="563"/>
      <c r="D8" s="563"/>
      <c r="E8" s="563"/>
      <c r="F8" s="614"/>
      <c r="G8" s="563"/>
      <c r="H8" s="564"/>
      <c r="I8" s="563"/>
      <c r="J8" s="626"/>
      <c r="K8" s="127" t="s">
        <v>12</v>
      </c>
      <c r="L8" s="128" t="s">
        <v>13</v>
      </c>
      <c r="M8" s="128" t="s">
        <v>14</v>
      </c>
    </row>
    <row r="9" spans="1:18" ht="28.95" customHeight="1">
      <c r="A9" s="81"/>
      <c r="B9" s="631" t="s">
        <v>227</v>
      </c>
      <c r="C9" s="631"/>
      <c r="D9" s="631"/>
      <c r="E9" s="631"/>
      <c r="F9" s="631"/>
      <c r="G9" s="631"/>
      <c r="H9" s="631"/>
      <c r="I9" s="631"/>
      <c r="J9" s="631"/>
      <c r="K9" s="631"/>
      <c r="L9" s="631"/>
      <c r="M9" s="631"/>
    </row>
    <row r="10" spans="1:18" ht="28.95" customHeight="1">
      <c r="A10" s="81"/>
      <c r="B10" s="619" t="s">
        <v>228</v>
      </c>
      <c r="C10" s="619"/>
      <c r="D10" s="619"/>
      <c r="E10" s="619"/>
      <c r="F10" s="619"/>
      <c r="G10" s="619"/>
      <c r="H10" s="619"/>
      <c r="I10" s="619"/>
      <c r="J10" s="619"/>
      <c r="K10" s="619"/>
      <c r="L10" s="619"/>
      <c r="M10" s="619"/>
    </row>
    <row r="11" spans="1:18" ht="28.95" customHeight="1">
      <c r="A11" s="81"/>
      <c r="B11" s="82" t="s">
        <v>16</v>
      </c>
      <c r="C11" s="632" t="s">
        <v>229</v>
      </c>
      <c r="D11" s="632"/>
      <c r="E11" s="632"/>
      <c r="F11" s="632"/>
      <c r="G11" s="632"/>
      <c r="H11" s="632"/>
      <c r="I11" s="632"/>
      <c r="J11" s="632"/>
      <c r="K11" s="632"/>
      <c r="L11" s="632"/>
      <c r="M11" s="632"/>
    </row>
    <row r="12" spans="1:18" ht="28.95" customHeight="1">
      <c r="A12" s="81"/>
      <c r="B12" s="82" t="s">
        <v>16</v>
      </c>
      <c r="C12" s="82" t="s">
        <v>16</v>
      </c>
      <c r="D12" s="712" t="s">
        <v>230</v>
      </c>
      <c r="E12" s="712"/>
      <c r="F12" s="712"/>
      <c r="G12" s="712"/>
      <c r="H12" s="712"/>
      <c r="I12" s="712"/>
      <c r="J12" s="712"/>
      <c r="K12" s="712"/>
      <c r="L12" s="712"/>
      <c r="M12" s="712"/>
    </row>
    <row r="13" spans="1:18" ht="28.95" customHeight="1">
      <c r="A13" s="82" t="s">
        <v>41</v>
      </c>
      <c r="B13" s="82" t="s">
        <v>16</v>
      </c>
      <c r="C13" s="82" t="s">
        <v>16</v>
      </c>
      <c r="D13" s="82" t="s">
        <v>16</v>
      </c>
      <c r="E13" s="619" t="s">
        <v>681</v>
      </c>
      <c r="F13" s="619"/>
      <c r="G13" s="619"/>
      <c r="H13" s="619"/>
      <c r="I13" s="619"/>
      <c r="J13" s="619"/>
      <c r="K13" s="619"/>
      <c r="L13" s="619"/>
      <c r="M13" s="619"/>
    </row>
    <row r="14" spans="1:18" ht="133.5" customHeight="1">
      <c r="A14" s="82"/>
      <c r="B14" s="82"/>
      <c r="C14" s="82"/>
      <c r="D14" s="82"/>
      <c r="E14" s="82" t="s">
        <v>16</v>
      </c>
      <c r="F14" s="74" t="s">
        <v>609</v>
      </c>
      <c r="G14" s="74" t="s">
        <v>1597</v>
      </c>
      <c r="H14" s="165" t="s">
        <v>1596</v>
      </c>
      <c r="I14" s="87" t="s">
        <v>353</v>
      </c>
      <c r="J14" s="85" t="s">
        <v>682</v>
      </c>
      <c r="K14" s="74" t="s">
        <v>719</v>
      </c>
      <c r="L14" s="81" t="s">
        <v>720</v>
      </c>
      <c r="M14" s="168" t="s">
        <v>1126</v>
      </c>
    </row>
    <row r="15" spans="1:18" ht="28.95" customHeight="1">
      <c r="A15" s="82"/>
      <c r="B15" s="82"/>
      <c r="C15" s="82"/>
      <c r="D15" s="82"/>
      <c r="E15" s="82"/>
      <c r="F15" s="74"/>
      <c r="G15" s="83" t="s">
        <v>11</v>
      </c>
      <c r="H15" s="83">
        <f>14.184+10</f>
        <v>24.183999999999997</v>
      </c>
      <c r="I15" s="84"/>
      <c r="J15" s="85"/>
      <c r="K15" s="81"/>
      <c r="L15" s="81"/>
      <c r="M15" s="81"/>
    </row>
    <row r="16" spans="1:18" ht="28.95" customHeight="1">
      <c r="A16" s="82" t="s">
        <v>41</v>
      </c>
      <c r="B16" s="82" t="s">
        <v>16</v>
      </c>
      <c r="C16" s="82" t="s">
        <v>16</v>
      </c>
      <c r="D16" s="82" t="s">
        <v>31</v>
      </c>
      <c r="E16" s="619" t="s">
        <v>683</v>
      </c>
      <c r="F16" s="619"/>
      <c r="G16" s="619"/>
      <c r="H16" s="619"/>
      <c r="I16" s="619"/>
      <c r="J16" s="619"/>
      <c r="K16" s="619"/>
      <c r="L16" s="619"/>
      <c r="M16" s="619"/>
      <c r="R16" s="166"/>
    </row>
    <row r="17" spans="1:18" ht="92.4" customHeight="1">
      <c r="A17" s="82"/>
      <c r="B17" s="82"/>
      <c r="C17" s="82"/>
      <c r="D17" s="82"/>
      <c r="E17" s="82" t="s">
        <v>16</v>
      </c>
      <c r="F17" s="74" t="s">
        <v>909</v>
      </c>
      <c r="G17" s="81" t="s">
        <v>20</v>
      </c>
      <c r="H17" s="87">
        <v>1381.7</v>
      </c>
      <c r="I17" s="89">
        <v>2023</v>
      </c>
      <c r="J17" s="85" t="s">
        <v>1118</v>
      </c>
      <c r="K17" s="74" t="s">
        <v>1598</v>
      </c>
      <c r="L17" s="81" t="s">
        <v>27</v>
      </c>
      <c r="M17" s="81">
        <v>100</v>
      </c>
    </row>
    <row r="18" spans="1:18" ht="28.95" customHeight="1">
      <c r="A18" s="82"/>
      <c r="B18" s="82"/>
      <c r="C18" s="82"/>
      <c r="D18" s="82"/>
      <c r="E18" s="82"/>
      <c r="F18" s="74"/>
      <c r="G18" s="83" t="s">
        <v>11</v>
      </c>
      <c r="H18" s="83">
        <f>H17</f>
        <v>1381.7</v>
      </c>
      <c r="I18" s="84"/>
      <c r="J18" s="85"/>
      <c r="K18" s="81"/>
      <c r="L18" s="81"/>
      <c r="M18" s="81"/>
      <c r="R18" s="166"/>
    </row>
    <row r="19" spans="1:18" ht="28.95" customHeight="1">
      <c r="A19" s="82" t="s">
        <v>41</v>
      </c>
      <c r="B19" s="82" t="s">
        <v>16</v>
      </c>
      <c r="C19" s="82" t="s">
        <v>16</v>
      </c>
      <c r="D19" s="82" t="s">
        <v>36</v>
      </c>
      <c r="E19" s="619" t="s">
        <v>687</v>
      </c>
      <c r="F19" s="619"/>
      <c r="G19" s="619"/>
      <c r="H19" s="619"/>
      <c r="I19" s="619"/>
      <c r="J19" s="619"/>
      <c r="K19" s="619"/>
      <c r="L19" s="619"/>
      <c r="M19" s="619"/>
    </row>
    <row r="20" spans="1:18" ht="138.75" customHeight="1">
      <c r="A20" s="82"/>
      <c r="B20" s="82"/>
      <c r="C20" s="82"/>
      <c r="D20" s="82"/>
      <c r="E20" s="82" t="s">
        <v>16</v>
      </c>
      <c r="F20" s="74" t="s">
        <v>1434</v>
      </c>
      <c r="G20" s="81" t="s">
        <v>20</v>
      </c>
      <c r="H20" s="322">
        <v>21.805</v>
      </c>
      <c r="I20" s="87" t="s">
        <v>606</v>
      </c>
      <c r="J20" s="85" t="s">
        <v>682</v>
      </c>
      <c r="K20" s="74" t="s">
        <v>688</v>
      </c>
      <c r="L20" s="81" t="s">
        <v>305</v>
      </c>
      <c r="M20" s="81">
        <v>1</v>
      </c>
      <c r="R20" s="166"/>
    </row>
    <row r="21" spans="1:18" ht="28.95" customHeight="1">
      <c r="A21" s="82"/>
      <c r="B21" s="82"/>
      <c r="C21" s="82"/>
      <c r="D21" s="82"/>
      <c r="E21" s="82"/>
      <c r="F21" s="74"/>
      <c r="G21" s="83" t="s">
        <v>11</v>
      </c>
      <c r="H21" s="83">
        <f>H20</f>
        <v>21.805</v>
      </c>
      <c r="I21" s="84"/>
      <c r="J21" s="85"/>
      <c r="K21" s="81"/>
      <c r="L21" s="81"/>
      <c r="M21" s="81"/>
      <c r="R21" s="166"/>
    </row>
    <row r="22" spans="1:18" ht="28.95" customHeight="1">
      <c r="A22" s="82" t="s">
        <v>41</v>
      </c>
      <c r="B22" s="82" t="s">
        <v>16</v>
      </c>
      <c r="C22" s="82" t="s">
        <v>16</v>
      </c>
      <c r="D22" s="82" t="s">
        <v>37</v>
      </c>
      <c r="E22" s="619" t="s">
        <v>231</v>
      </c>
      <c r="F22" s="619"/>
      <c r="G22" s="619"/>
      <c r="H22" s="619"/>
      <c r="I22" s="619"/>
      <c r="J22" s="619"/>
      <c r="K22" s="619"/>
      <c r="L22" s="619"/>
      <c r="M22" s="619"/>
    </row>
    <row r="23" spans="1:18" ht="78" customHeight="1">
      <c r="A23" s="82"/>
      <c r="B23" s="82"/>
      <c r="C23" s="82"/>
      <c r="D23" s="82"/>
      <c r="E23" s="82" t="s">
        <v>16</v>
      </c>
      <c r="F23" s="74" t="s">
        <v>476</v>
      </c>
      <c r="G23" s="620" t="s">
        <v>102</v>
      </c>
      <c r="H23" s="726">
        <v>1873.38</v>
      </c>
      <c r="I23" s="583" t="s">
        <v>242</v>
      </c>
      <c r="J23" s="629" t="s">
        <v>475</v>
      </c>
      <c r="K23" s="74" t="s">
        <v>481</v>
      </c>
      <c r="L23" s="81" t="s">
        <v>306</v>
      </c>
      <c r="M23" s="81" t="s">
        <v>480</v>
      </c>
      <c r="R23" s="166"/>
    </row>
    <row r="24" spans="1:18" ht="73.95" customHeight="1">
      <c r="A24" s="82"/>
      <c r="B24" s="82"/>
      <c r="C24" s="82"/>
      <c r="D24" s="82"/>
      <c r="E24" s="82" t="s">
        <v>31</v>
      </c>
      <c r="F24" s="74" t="s">
        <v>477</v>
      </c>
      <c r="G24" s="621"/>
      <c r="H24" s="727"/>
      <c r="I24" s="583"/>
      <c r="J24" s="629"/>
      <c r="K24" s="74" t="s">
        <v>482</v>
      </c>
      <c r="L24" s="74" t="s">
        <v>484</v>
      </c>
      <c r="M24" s="74" t="s">
        <v>488</v>
      </c>
    </row>
    <row r="25" spans="1:18" ht="69.75" customHeight="1">
      <c r="A25" s="82"/>
      <c r="B25" s="82"/>
      <c r="C25" s="82"/>
      <c r="D25" s="82"/>
      <c r="E25" s="82" t="s">
        <v>36</v>
      </c>
      <c r="F25" s="74" t="s">
        <v>478</v>
      </c>
      <c r="G25" s="621"/>
      <c r="H25" s="727"/>
      <c r="I25" s="583"/>
      <c r="J25" s="629"/>
      <c r="K25" s="74" t="s">
        <v>485</v>
      </c>
      <c r="L25" s="74" t="s">
        <v>486</v>
      </c>
      <c r="M25" s="74" t="s">
        <v>487</v>
      </c>
      <c r="R25" s="166"/>
    </row>
    <row r="26" spans="1:18" ht="35.25" customHeight="1">
      <c r="A26" s="82"/>
      <c r="B26" s="82"/>
      <c r="C26" s="82"/>
      <c r="D26" s="82"/>
      <c r="E26" s="82" t="s">
        <v>37</v>
      </c>
      <c r="F26" s="74" t="s">
        <v>479</v>
      </c>
      <c r="G26" s="622"/>
      <c r="H26" s="728"/>
      <c r="I26" s="583"/>
      <c r="J26" s="629"/>
      <c r="K26" s="74" t="s">
        <v>483</v>
      </c>
      <c r="L26" s="74" t="s">
        <v>21</v>
      </c>
      <c r="M26" s="74">
        <v>3</v>
      </c>
      <c r="R26" s="166"/>
    </row>
    <row r="27" spans="1:18" ht="28.95" customHeight="1">
      <c r="A27" s="82"/>
      <c r="B27" s="82"/>
      <c r="C27" s="82"/>
      <c r="D27" s="82"/>
      <c r="E27" s="82"/>
      <c r="F27" s="74"/>
      <c r="G27" s="83" t="s">
        <v>11</v>
      </c>
      <c r="H27" s="83">
        <f>H23</f>
        <v>1873.38</v>
      </c>
      <c r="I27" s="84"/>
      <c r="J27" s="85"/>
      <c r="K27" s="81"/>
      <c r="L27" s="81"/>
      <c r="M27" s="81"/>
      <c r="R27" s="166"/>
    </row>
    <row r="28" spans="1:18" ht="28.95" customHeight="1">
      <c r="A28" s="82" t="s">
        <v>41</v>
      </c>
      <c r="B28" s="82" t="s">
        <v>16</v>
      </c>
      <c r="C28" s="82" t="s">
        <v>16</v>
      </c>
      <c r="D28" s="82" t="s">
        <v>38</v>
      </c>
      <c r="E28" s="619" t="s">
        <v>685</v>
      </c>
      <c r="F28" s="619"/>
      <c r="G28" s="619"/>
      <c r="H28" s="619"/>
      <c r="I28" s="619"/>
      <c r="J28" s="619"/>
      <c r="K28" s="619"/>
      <c r="L28" s="619"/>
      <c r="M28" s="619"/>
    </row>
    <row r="29" spans="1:18" ht="87" customHeight="1">
      <c r="A29" s="284"/>
      <c r="B29" s="284"/>
      <c r="C29" s="284"/>
      <c r="D29" s="284"/>
      <c r="E29" s="82" t="s">
        <v>16</v>
      </c>
      <c r="F29" s="74" t="s">
        <v>974</v>
      </c>
      <c r="G29" s="575" t="s">
        <v>833</v>
      </c>
      <c r="H29" s="721" t="s">
        <v>1435</v>
      </c>
      <c r="I29" s="323" t="s">
        <v>1436</v>
      </c>
      <c r="J29" s="316" t="s">
        <v>1127</v>
      </c>
      <c r="K29" s="74" t="s">
        <v>763</v>
      </c>
      <c r="L29" s="81" t="s">
        <v>21</v>
      </c>
      <c r="M29" s="81">
        <v>8</v>
      </c>
    </row>
    <row r="30" spans="1:18" ht="151.5" customHeight="1">
      <c r="A30" s="284"/>
      <c r="B30" s="284"/>
      <c r="C30" s="284"/>
      <c r="D30" s="284"/>
      <c r="E30" s="82" t="s">
        <v>31</v>
      </c>
      <c r="F30" s="74" t="s">
        <v>975</v>
      </c>
      <c r="G30" s="575"/>
      <c r="H30" s="722"/>
      <c r="I30" s="87" t="s">
        <v>1128</v>
      </c>
      <c r="J30" s="316" t="s">
        <v>1129</v>
      </c>
      <c r="K30" s="74" t="s">
        <v>858</v>
      </c>
      <c r="L30" s="81" t="s">
        <v>21</v>
      </c>
      <c r="M30" s="81">
        <v>1</v>
      </c>
    </row>
    <row r="31" spans="1:18" ht="28.95" customHeight="1">
      <c r="A31" s="82"/>
      <c r="B31" s="82"/>
      <c r="C31" s="82"/>
      <c r="D31" s="82"/>
      <c r="E31" s="82"/>
      <c r="F31" s="74"/>
      <c r="G31" s="83" t="s">
        <v>11</v>
      </c>
      <c r="H31" s="83">
        <f>14.82+34.5</f>
        <v>49.32</v>
      </c>
      <c r="I31" s="84"/>
      <c r="J31" s="85"/>
      <c r="K31" s="81"/>
      <c r="L31" s="81"/>
      <c r="M31" s="81"/>
    </row>
    <row r="32" spans="1:18" ht="30" customHeight="1">
      <c r="A32" s="82" t="s">
        <v>41</v>
      </c>
      <c r="B32" s="82" t="s">
        <v>16</v>
      </c>
      <c r="C32" s="82" t="s">
        <v>16</v>
      </c>
      <c r="D32" s="82" t="s">
        <v>39</v>
      </c>
      <c r="E32" s="619" t="s">
        <v>689</v>
      </c>
      <c r="F32" s="619"/>
      <c r="G32" s="619"/>
      <c r="H32" s="619"/>
      <c r="I32" s="619"/>
      <c r="J32" s="619"/>
      <c r="K32" s="619"/>
      <c r="L32" s="619"/>
      <c r="M32" s="619"/>
    </row>
    <row r="33" spans="1:1012" ht="84" customHeight="1">
      <c r="A33" s="284"/>
      <c r="B33" s="284"/>
      <c r="C33" s="284"/>
      <c r="D33" s="82"/>
      <c r="E33" s="82" t="s">
        <v>16</v>
      </c>
      <c r="F33" s="74" t="s">
        <v>1437</v>
      </c>
      <c r="G33" s="74"/>
      <c r="H33" s="317"/>
      <c r="I33" s="87" t="s">
        <v>1438</v>
      </c>
      <c r="J33" s="85" t="s">
        <v>682</v>
      </c>
      <c r="K33" s="74" t="s">
        <v>1439</v>
      </c>
      <c r="L33" s="81" t="s">
        <v>21</v>
      </c>
      <c r="M33" s="81">
        <v>1</v>
      </c>
    </row>
    <row r="34" spans="1:1012" ht="104.25" hidden="1" customHeight="1">
      <c r="A34" s="284"/>
      <c r="B34" s="284"/>
      <c r="C34" s="284"/>
      <c r="D34" s="284"/>
      <c r="E34" s="284" t="s">
        <v>16</v>
      </c>
      <c r="F34" s="281" t="s">
        <v>1437</v>
      </c>
      <c r="G34" s="281"/>
      <c r="H34" s="285"/>
      <c r="I34" s="283" t="s">
        <v>1438</v>
      </c>
      <c r="J34" s="346" t="s">
        <v>682</v>
      </c>
      <c r="K34" s="281" t="s">
        <v>1439</v>
      </c>
      <c r="L34" s="282" t="s">
        <v>21</v>
      </c>
      <c r="M34" s="282">
        <v>1</v>
      </c>
    </row>
    <row r="35" spans="1:1012" ht="123" hidden="1" customHeight="1">
      <c r="A35" s="284"/>
      <c r="B35" s="284"/>
      <c r="C35" s="284"/>
      <c r="D35" s="284"/>
      <c r="E35" s="284" t="s">
        <v>16</v>
      </c>
      <c r="F35" s="281" t="s">
        <v>1437</v>
      </c>
      <c r="G35" s="281"/>
      <c r="H35" s="285"/>
      <c r="I35" s="283" t="s">
        <v>1438</v>
      </c>
      <c r="J35" s="346" t="s">
        <v>682</v>
      </c>
      <c r="K35" s="281" t="s">
        <v>1439</v>
      </c>
      <c r="L35" s="282" t="s">
        <v>21</v>
      </c>
      <c r="M35" s="282">
        <v>1</v>
      </c>
    </row>
    <row r="36" spans="1:1012" ht="28.95" customHeight="1">
      <c r="A36" s="82"/>
      <c r="B36" s="82"/>
      <c r="C36" s="82"/>
      <c r="D36" s="82"/>
      <c r="E36" s="82"/>
      <c r="F36" s="74"/>
      <c r="G36" s="83" t="s">
        <v>11</v>
      </c>
      <c r="H36" s="167">
        <f>H35</f>
        <v>0</v>
      </c>
      <c r="I36" s="84"/>
      <c r="J36" s="85"/>
      <c r="K36" s="81"/>
      <c r="L36" s="81"/>
      <c r="M36" s="81"/>
    </row>
    <row r="37" spans="1:1012" ht="28.95" customHeight="1">
      <c r="A37" s="82" t="s">
        <v>41</v>
      </c>
      <c r="B37" s="82" t="s">
        <v>16</v>
      </c>
      <c r="C37" s="82" t="s">
        <v>16</v>
      </c>
      <c r="D37" s="82" t="s">
        <v>40</v>
      </c>
      <c r="E37" s="619" t="s">
        <v>1599</v>
      </c>
      <c r="F37" s="619"/>
      <c r="G37" s="619"/>
      <c r="H37" s="619"/>
      <c r="I37" s="619"/>
      <c r="J37" s="619"/>
      <c r="K37" s="619"/>
      <c r="L37" s="619"/>
      <c r="M37" s="619"/>
    </row>
    <row r="38" spans="1:1012" ht="141" customHeight="1">
      <c r="A38" s="82"/>
      <c r="B38" s="82"/>
      <c r="C38" s="82"/>
      <c r="D38" s="82"/>
      <c r="E38" s="82" t="s">
        <v>16</v>
      </c>
      <c r="F38" s="74" t="s">
        <v>1600</v>
      </c>
      <c r="G38" s="556" t="s">
        <v>102</v>
      </c>
      <c r="H38" s="557">
        <v>15.795</v>
      </c>
      <c r="I38" s="89"/>
      <c r="J38" s="629" t="s">
        <v>1601</v>
      </c>
      <c r="K38" s="575" t="s">
        <v>1010</v>
      </c>
      <c r="L38" s="575" t="s">
        <v>21</v>
      </c>
      <c r="M38" s="575">
        <v>1</v>
      </c>
    </row>
    <row r="39" spans="1:1012" ht="28.95" hidden="1" customHeight="1">
      <c r="A39" s="82"/>
      <c r="B39" s="82"/>
      <c r="C39" s="82"/>
      <c r="D39" s="82"/>
      <c r="E39" s="82" t="s">
        <v>31</v>
      </c>
      <c r="F39" s="74"/>
      <c r="G39" s="556"/>
      <c r="H39" s="557"/>
      <c r="I39" s="89"/>
      <c r="J39" s="629"/>
      <c r="K39" s="576"/>
      <c r="L39" s="576"/>
      <c r="M39" s="576"/>
    </row>
    <row r="40" spans="1:1012" ht="44.4" hidden="1" customHeight="1">
      <c r="A40" s="82"/>
      <c r="B40" s="82"/>
      <c r="C40" s="82"/>
      <c r="D40" s="82"/>
      <c r="E40" s="82" t="s">
        <v>36</v>
      </c>
      <c r="F40" s="74"/>
      <c r="G40" s="556"/>
      <c r="H40" s="557"/>
      <c r="I40" s="92"/>
      <c r="J40" s="629"/>
      <c r="K40" s="576"/>
      <c r="L40" s="576"/>
      <c r="M40" s="576"/>
    </row>
    <row r="41" spans="1:1012" ht="66" hidden="1" customHeight="1">
      <c r="A41" s="82"/>
      <c r="B41" s="82"/>
      <c r="C41" s="82"/>
      <c r="D41" s="82"/>
      <c r="E41" s="82" t="s">
        <v>37</v>
      </c>
      <c r="F41" s="74"/>
      <c r="G41" s="74"/>
      <c r="H41" s="88"/>
      <c r="I41" s="92"/>
      <c r="J41" s="629"/>
      <c r="K41" s="577"/>
      <c r="L41" s="577"/>
      <c r="M41" s="577"/>
    </row>
    <row r="42" spans="1:1012" ht="28.95" customHeight="1">
      <c r="A42" s="82"/>
      <c r="B42" s="82"/>
      <c r="C42" s="82"/>
      <c r="D42" s="82"/>
      <c r="E42" s="82"/>
      <c r="F42" s="74"/>
      <c r="G42" s="83" t="s">
        <v>11</v>
      </c>
      <c r="H42" s="83">
        <f>H38</f>
        <v>15.795</v>
      </c>
      <c r="I42" s="84"/>
      <c r="J42" s="85"/>
      <c r="K42" s="81"/>
      <c r="L42" s="81"/>
      <c r="M42" s="81"/>
    </row>
    <row r="43" spans="1:1012" ht="39.75" customHeight="1">
      <c r="A43" s="82" t="s">
        <v>41</v>
      </c>
      <c r="B43" s="82" t="s">
        <v>16</v>
      </c>
      <c r="C43" s="82" t="s">
        <v>16</v>
      </c>
      <c r="D43" s="82" t="s">
        <v>41</v>
      </c>
      <c r="E43" s="619" t="s">
        <v>1144</v>
      </c>
      <c r="F43" s="619"/>
      <c r="G43" s="619"/>
      <c r="H43" s="619"/>
      <c r="I43" s="619"/>
      <c r="J43" s="619"/>
      <c r="K43" s="619"/>
      <c r="L43" s="619"/>
      <c r="M43" s="619"/>
    </row>
    <row r="44" spans="1:1012" customFormat="1" ht="87" customHeight="1">
      <c r="A44" s="284"/>
      <c r="B44" s="284"/>
      <c r="C44" s="284"/>
      <c r="D44" s="169"/>
      <c r="E44" s="169" t="s">
        <v>16</v>
      </c>
      <c r="F44" s="168" t="s">
        <v>616</v>
      </c>
      <c r="G44" s="168" t="s">
        <v>1440</v>
      </c>
      <c r="H44" s="219">
        <v>12.627000000000001</v>
      </c>
      <c r="I44" s="219" t="s">
        <v>1130</v>
      </c>
      <c r="J44" s="343" t="s">
        <v>765</v>
      </c>
      <c r="K44" s="168" t="s">
        <v>621</v>
      </c>
      <c r="L44" s="170" t="s">
        <v>21</v>
      </c>
      <c r="M44" s="170">
        <v>100</v>
      </c>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c r="IV44" s="7"/>
      <c r="IW44" s="7"/>
      <c r="IX44" s="7"/>
      <c r="IY44" s="7"/>
      <c r="IZ44" s="7"/>
      <c r="JA44" s="7"/>
      <c r="JB44" s="7"/>
      <c r="JC44" s="7"/>
      <c r="JD44" s="7"/>
      <c r="JE44" s="7"/>
      <c r="JF44" s="7"/>
      <c r="JG44" s="7"/>
      <c r="JH44" s="7"/>
      <c r="JI44" s="7"/>
      <c r="JJ44" s="7"/>
      <c r="JK44" s="7"/>
      <c r="JL44" s="7"/>
      <c r="JM44" s="7"/>
      <c r="JN44" s="7"/>
      <c r="JO44" s="7"/>
      <c r="JP44" s="7"/>
      <c r="JQ44" s="7"/>
      <c r="JR44" s="7"/>
      <c r="JS44" s="7"/>
      <c r="JT44" s="7"/>
      <c r="JU44" s="7"/>
      <c r="JV44" s="7"/>
      <c r="JW44" s="7"/>
      <c r="JX44" s="7"/>
      <c r="JY44" s="7"/>
      <c r="JZ44" s="7"/>
      <c r="KA44" s="7"/>
      <c r="KB44" s="7"/>
      <c r="KC44" s="7"/>
      <c r="KD44" s="7"/>
      <c r="KE44" s="7"/>
      <c r="KF44" s="7"/>
      <c r="KG44" s="7"/>
      <c r="KH44" s="7"/>
      <c r="KI44" s="7"/>
      <c r="KJ44" s="7"/>
      <c r="KK44" s="7"/>
      <c r="KL44" s="7"/>
      <c r="KM44" s="7"/>
      <c r="KN44" s="7"/>
      <c r="KO44" s="7"/>
      <c r="KP44" s="7"/>
      <c r="KQ44" s="7"/>
      <c r="KR44" s="7"/>
      <c r="KS44" s="7"/>
      <c r="KT44" s="7"/>
      <c r="KU44" s="7"/>
      <c r="KV44" s="7"/>
      <c r="KW44" s="7"/>
      <c r="KX44" s="7"/>
      <c r="KY44" s="7"/>
      <c r="KZ44" s="7"/>
      <c r="LA44" s="7"/>
      <c r="LB44" s="7"/>
      <c r="LC44" s="7"/>
      <c r="LD44" s="7"/>
      <c r="LE44" s="7"/>
      <c r="LF44" s="7"/>
      <c r="LG44" s="7"/>
      <c r="LH44" s="7"/>
      <c r="LI44" s="7"/>
      <c r="LJ44" s="7"/>
      <c r="LK44" s="7"/>
      <c r="LL44" s="7"/>
      <c r="LM44" s="7"/>
      <c r="LN44" s="7"/>
      <c r="LO44" s="7"/>
      <c r="LP44" s="7"/>
      <c r="LQ44" s="7"/>
      <c r="LR44" s="7"/>
      <c r="LS44" s="7"/>
      <c r="LT44" s="7"/>
      <c r="LU44" s="7"/>
      <c r="LV44" s="7"/>
      <c r="LW44" s="7"/>
      <c r="LX44" s="7"/>
      <c r="LY44" s="7"/>
      <c r="LZ44" s="7"/>
      <c r="MA44" s="7"/>
      <c r="MB44" s="7"/>
      <c r="MC44" s="7"/>
      <c r="MD44" s="7"/>
      <c r="ME44" s="7"/>
      <c r="MF44" s="7"/>
      <c r="MG44" s="7"/>
      <c r="MH44" s="7"/>
      <c r="MI44" s="7"/>
      <c r="MJ44" s="7"/>
      <c r="MK44" s="7"/>
      <c r="ML44" s="7"/>
      <c r="MM44" s="7"/>
      <c r="MN44" s="7"/>
      <c r="MO44" s="7"/>
      <c r="MP44" s="7"/>
      <c r="MQ44" s="7"/>
      <c r="MR44" s="7"/>
      <c r="MS44" s="7"/>
      <c r="MT44" s="7"/>
      <c r="MU44" s="7"/>
      <c r="MV44" s="7"/>
      <c r="MW44" s="7"/>
      <c r="MX44" s="7"/>
      <c r="MY44" s="7"/>
      <c r="MZ44" s="7"/>
      <c r="NA44" s="7"/>
      <c r="NB44" s="7"/>
      <c r="NC44" s="7"/>
      <c r="ND44" s="7"/>
      <c r="NE44" s="7"/>
      <c r="NF44" s="7"/>
      <c r="NG44" s="7"/>
      <c r="NH44" s="7"/>
      <c r="NI44" s="7"/>
      <c r="NJ44" s="7"/>
      <c r="NK44" s="7"/>
      <c r="NL44" s="7"/>
      <c r="NM44" s="7"/>
      <c r="NN44" s="7"/>
      <c r="NO44" s="7"/>
      <c r="NP44" s="7"/>
      <c r="NQ44" s="7"/>
      <c r="NR44" s="7"/>
      <c r="NS44" s="7"/>
      <c r="NT44" s="7"/>
      <c r="NU44" s="7"/>
      <c r="NV44" s="7"/>
      <c r="NW44" s="7"/>
      <c r="NX44" s="7"/>
      <c r="NY44" s="7"/>
      <c r="NZ44" s="7"/>
      <c r="OA44" s="7"/>
      <c r="OB44" s="7"/>
      <c r="OC44" s="7"/>
      <c r="OD44" s="7"/>
      <c r="OE44" s="7"/>
      <c r="OF44" s="7"/>
      <c r="OG44" s="7"/>
      <c r="OH44" s="7"/>
      <c r="OI44" s="7"/>
      <c r="OJ44" s="7"/>
      <c r="OK44" s="7"/>
      <c r="OL44" s="7"/>
      <c r="OM44" s="7"/>
      <c r="ON44" s="7"/>
      <c r="OO44" s="7"/>
      <c r="OP44" s="7"/>
      <c r="OQ44" s="7"/>
      <c r="OR44" s="7"/>
      <c r="OS44" s="7"/>
      <c r="OT44" s="7"/>
      <c r="OU44" s="7"/>
      <c r="OV44" s="7"/>
      <c r="OW44" s="7"/>
      <c r="OX44" s="7"/>
      <c r="OY44" s="7"/>
      <c r="OZ44" s="7"/>
      <c r="PA44" s="7"/>
      <c r="PB44" s="7"/>
      <c r="PC44" s="7"/>
      <c r="PD44" s="7"/>
      <c r="PE44" s="7"/>
      <c r="PF44" s="7"/>
      <c r="PG44" s="7"/>
      <c r="PH44" s="7"/>
      <c r="PI44" s="7"/>
      <c r="PJ44" s="7"/>
      <c r="PK44" s="7"/>
      <c r="PL44" s="7"/>
      <c r="PM44" s="7"/>
      <c r="PN44" s="7"/>
      <c r="PO44" s="7"/>
      <c r="PP44" s="7"/>
      <c r="PQ44" s="7"/>
      <c r="PR44" s="7"/>
      <c r="PS44" s="7"/>
      <c r="PT44" s="7"/>
      <c r="PU44" s="7"/>
      <c r="PV44" s="7"/>
      <c r="PW44" s="7"/>
      <c r="PX44" s="7"/>
      <c r="PY44" s="7"/>
      <c r="PZ44" s="7"/>
      <c r="QA44" s="7"/>
      <c r="QB44" s="7"/>
      <c r="QC44" s="7"/>
      <c r="QD44" s="7"/>
      <c r="QE44" s="7"/>
      <c r="QF44" s="7"/>
      <c r="QG44" s="7"/>
      <c r="QH44" s="7"/>
      <c r="QI44" s="7"/>
      <c r="QJ44" s="7"/>
      <c r="QK44" s="7"/>
      <c r="QL44" s="7"/>
      <c r="QM44" s="7"/>
      <c r="QN44" s="7"/>
      <c r="QO44" s="7"/>
      <c r="QP44" s="7"/>
      <c r="QQ44" s="7"/>
      <c r="QR44" s="7"/>
      <c r="QS44" s="7"/>
      <c r="QT44" s="7"/>
      <c r="QU44" s="7"/>
      <c r="QV44" s="7"/>
      <c r="QW44" s="7"/>
      <c r="QX44" s="7"/>
      <c r="QY44" s="7"/>
      <c r="QZ44" s="7"/>
      <c r="RA44" s="7"/>
      <c r="RB44" s="7"/>
      <c r="RC44" s="7"/>
      <c r="RD44" s="7"/>
      <c r="RE44" s="7"/>
      <c r="RF44" s="7"/>
      <c r="RG44" s="7"/>
      <c r="RH44" s="7"/>
      <c r="RI44" s="7"/>
      <c r="RJ44" s="7"/>
      <c r="RK44" s="7"/>
      <c r="RL44" s="7"/>
      <c r="RM44" s="7"/>
      <c r="RN44" s="7"/>
      <c r="RO44" s="7"/>
      <c r="RP44" s="7"/>
      <c r="RQ44" s="7"/>
      <c r="RR44" s="7"/>
      <c r="RS44" s="7"/>
      <c r="RT44" s="7"/>
      <c r="RU44" s="7"/>
      <c r="RV44" s="7"/>
      <c r="RW44" s="7"/>
      <c r="RX44" s="7"/>
      <c r="RY44" s="7"/>
      <c r="RZ44" s="7"/>
      <c r="SA44" s="7"/>
      <c r="SB44" s="7"/>
      <c r="SC44" s="7"/>
      <c r="SD44" s="7"/>
      <c r="SE44" s="7"/>
      <c r="SF44" s="7"/>
      <c r="SG44" s="7"/>
      <c r="SH44" s="7"/>
      <c r="SI44" s="7"/>
      <c r="SJ44" s="7"/>
      <c r="SK44" s="7"/>
      <c r="SL44" s="7"/>
      <c r="SM44" s="7"/>
      <c r="SN44" s="7"/>
      <c r="SO44" s="7"/>
      <c r="SP44" s="7"/>
      <c r="SQ44" s="7"/>
      <c r="SR44" s="7"/>
      <c r="SS44" s="7"/>
      <c r="ST44" s="7"/>
      <c r="SU44" s="7"/>
      <c r="SV44" s="7"/>
      <c r="SW44" s="7"/>
      <c r="SX44" s="7"/>
      <c r="SY44" s="7"/>
      <c r="SZ44" s="7"/>
      <c r="TA44" s="7"/>
      <c r="TB44" s="7"/>
      <c r="TC44" s="7"/>
      <c r="TD44" s="7"/>
      <c r="TE44" s="7"/>
      <c r="TF44" s="7"/>
      <c r="TG44" s="7"/>
      <c r="TH44" s="7"/>
      <c r="TI44" s="7"/>
      <c r="TJ44" s="7"/>
      <c r="TK44" s="7"/>
      <c r="TL44" s="7"/>
      <c r="TM44" s="7"/>
      <c r="TN44" s="7"/>
      <c r="TO44" s="7"/>
      <c r="TP44" s="7"/>
      <c r="TQ44" s="7"/>
      <c r="TR44" s="7"/>
      <c r="TS44" s="7"/>
      <c r="TT44" s="7"/>
      <c r="TU44" s="7"/>
      <c r="TV44" s="7"/>
      <c r="TW44" s="7"/>
      <c r="TX44" s="7"/>
      <c r="TY44" s="7"/>
      <c r="TZ44" s="7"/>
      <c r="UA44" s="7"/>
      <c r="UB44" s="7"/>
      <c r="UC44" s="7"/>
      <c r="UD44" s="7"/>
      <c r="UE44" s="7"/>
      <c r="UF44" s="7"/>
      <c r="UG44" s="7"/>
      <c r="UH44" s="7"/>
      <c r="UI44" s="7"/>
      <c r="UJ44" s="7"/>
      <c r="UK44" s="7"/>
      <c r="UL44" s="7"/>
      <c r="UM44" s="7"/>
      <c r="UN44" s="7"/>
      <c r="UO44" s="7"/>
      <c r="UP44" s="7"/>
      <c r="UQ44" s="7"/>
      <c r="UR44" s="7"/>
      <c r="US44" s="7"/>
      <c r="UT44" s="7"/>
      <c r="UU44" s="7"/>
      <c r="UV44" s="7"/>
      <c r="UW44" s="7"/>
      <c r="UX44" s="7"/>
      <c r="UY44" s="7"/>
      <c r="UZ44" s="7"/>
      <c r="VA44" s="7"/>
      <c r="VB44" s="7"/>
      <c r="VC44" s="7"/>
      <c r="VD44" s="7"/>
      <c r="VE44" s="7"/>
      <c r="VF44" s="7"/>
      <c r="VG44" s="7"/>
      <c r="VH44" s="7"/>
      <c r="VI44" s="7"/>
      <c r="VJ44" s="7"/>
      <c r="VK44" s="7"/>
      <c r="VL44" s="7"/>
      <c r="VM44" s="7"/>
      <c r="VN44" s="7"/>
      <c r="VO44" s="7"/>
      <c r="VP44" s="7"/>
      <c r="VQ44" s="7"/>
      <c r="VR44" s="7"/>
      <c r="VS44" s="7"/>
      <c r="VT44" s="7"/>
      <c r="VU44" s="7"/>
      <c r="VV44" s="7"/>
      <c r="VW44" s="7"/>
      <c r="VX44" s="7"/>
      <c r="VY44" s="7"/>
      <c r="VZ44" s="7"/>
      <c r="WA44" s="7"/>
      <c r="WB44" s="7"/>
      <c r="WC44" s="7"/>
      <c r="WD44" s="7"/>
      <c r="WE44" s="7"/>
      <c r="WF44" s="7"/>
      <c r="WG44" s="7"/>
      <c r="WH44" s="7"/>
      <c r="WI44" s="7"/>
      <c r="WJ44" s="7"/>
      <c r="WK44" s="7"/>
      <c r="WL44" s="7"/>
      <c r="WM44" s="7"/>
      <c r="WN44" s="7"/>
      <c r="WO44" s="7"/>
      <c r="WP44" s="7"/>
      <c r="WQ44" s="7"/>
      <c r="WR44" s="7"/>
      <c r="WS44" s="7"/>
      <c r="WT44" s="7"/>
      <c r="WU44" s="7"/>
      <c r="WV44" s="7"/>
      <c r="WW44" s="7"/>
      <c r="WX44" s="7"/>
      <c r="WY44" s="7"/>
      <c r="WZ44" s="7"/>
      <c r="XA44" s="7"/>
      <c r="XB44" s="7"/>
      <c r="XC44" s="7"/>
      <c r="XD44" s="7"/>
      <c r="XE44" s="7"/>
      <c r="XF44" s="7"/>
      <c r="XG44" s="7"/>
      <c r="XH44" s="7"/>
      <c r="XI44" s="7"/>
      <c r="XJ44" s="7"/>
      <c r="XK44" s="7"/>
      <c r="XL44" s="7"/>
      <c r="XM44" s="7"/>
      <c r="XN44" s="7"/>
      <c r="XO44" s="7"/>
      <c r="XP44" s="7"/>
      <c r="XQ44" s="7"/>
      <c r="XR44" s="7"/>
      <c r="XS44" s="7"/>
      <c r="XT44" s="7"/>
      <c r="XU44" s="7"/>
      <c r="XV44" s="7"/>
      <c r="XW44" s="7"/>
      <c r="XX44" s="7"/>
      <c r="XY44" s="7"/>
      <c r="XZ44" s="7"/>
      <c r="YA44" s="7"/>
      <c r="YB44" s="7"/>
      <c r="YC44" s="7"/>
      <c r="YD44" s="7"/>
      <c r="YE44" s="7"/>
      <c r="YF44" s="7"/>
      <c r="YG44" s="7"/>
      <c r="YH44" s="7"/>
      <c r="YI44" s="7"/>
      <c r="YJ44" s="7"/>
      <c r="YK44" s="7"/>
      <c r="YL44" s="7"/>
      <c r="YM44" s="7"/>
      <c r="YN44" s="7"/>
      <c r="YO44" s="7"/>
      <c r="YP44" s="7"/>
      <c r="YQ44" s="7"/>
      <c r="YR44" s="7"/>
      <c r="YS44" s="7"/>
      <c r="YT44" s="7"/>
      <c r="YU44" s="7"/>
      <c r="YV44" s="7"/>
      <c r="YW44" s="7"/>
      <c r="YX44" s="7"/>
      <c r="YY44" s="7"/>
      <c r="YZ44" s="7"/>
      <c r="ZA44" s="7"/>
      <c r="ZB44" s="7"/>
      <c r="ZC44" s="7"/>
      <c r="ZD44" s="7"/>
      <c r="ZE44" s="7"/>
      <c r="ZF44" s="7"/>
      <c r="ZG44" s="7"/>
      <c r="ZH44" s="7"/>
      <c r="ZI44" s="7"/>
      <c r="ZJ44" s="7"/>
      <c r="ZK44" s="7"/>
      <c r="ZL44" s="7"/>
      <c r="ZM44" s="7"/>
      <c r="ZN44" s="7"/>
      <c r="ZO44" s="7"/>
      <c r="ZP44" s="7"/>
      <c r="ZQ44" s="7"/>
      <c r="ZR44" s="7"/>
      <c r="ZS44" s="7"/>
      <c r="ZT44" s="7"/>
      <c r="ZU44" s="7"/>
      <c r="ZV44" s="7"/>
      <c r="ZW44" s="7"/>
      <c r="ZX44" s="7"/>
      <c r="ZY44" s="7"/>
      <c r="ZZ44" s="7"/>
      <c r="AAA44" s="7"/>
      <c r="AAB44" s="7"/>
      <c r="AAC44" s="7"/>
      <c r="AAD44" s="7"/>
      <c r="AAE44" s="7"/>
      <c r="AAF44" s="7"/>
      <c r="AAG44" s="7"/>
      <c r="AAH44" s="7"/>
      <c r="AAI44" s="7"/>
      <c r="AAJ44" s="7"/>
      <c r="AAK44" s="7"/>
      <c r="AAL44" s="7"/>
      <c r="AAM44" s="7"/>
      <c r="AAN44" s="7"/>
      <c r="AAO44" s="7"/>
      <c r="AAP44" s="7"/>
      <c r="AAQ44" s="7"/>
      <c r="AAR44" s="7"/>
      <c r="AAS44" s="7"/>
      <c r="AAT44" s="7"/>
      <c r="AAU44" s="7"/>
      <c r="AAV44" s="7"/>
      <c r="AAW44" s="7"/>
      <c r="AAX44" s="7"/>
      <c r="AAY44" s="7"/>
      <c r="AAZ44" s="7"/>
      <c r="ABA44" s="7"/>
      <c r="ABB44" s="7"/>
      <c r="ABC44" s="7"/>
      <c r="ABD44" s="7"/>
      <c r="ABE44" s="7"/>
      <c r="ABF44" s="7"/>
      <c r="ABG44" s="7"/>
      <c r="ABH44" s="7"/>
      <c r="ABI44" s="7"/>
      <c r="ABJ44" s="7"/>
      <c r="ABK44" s="7"/>
      <c r="ABL44" s="7"/>
      <c r="ABM44" s="7"/>
      <c r="ABN44" s="7"/>
      <c r="ABO44" s="7"/>
      <c r="ABP44" s="7"/>
      <c r="ABQ44" s="7"/>
      <c r="ABR44" s="7"/>
      <c r="ABS44" s="7"/>
      <c r="ABT44" s="7"/>
      <c r="ABU44" s="7"/>
      <c r="ABV44" s="7"/>
      <c r="ABW44" s="7"/>
      <c r="ABX44" s="7"/>
      <c r="ABY44" s="7"/>
      <c r="ABZ44" s="7"/>
      <c r="ACA44" s="7"/>
      <c r="ACB44" s="7"/>
      <c r="ACC44" s="7"/>
      <c r="ACD44" s="7"/>
      <c r="ACE44" s="7"/>
      <c r="ACF44" s="7"/>
      <c r="ACG44" s="7"/>
      <c r="ACH44" s="7"/>
      <c r="ACI44" s="7"/>
      <c r="ACJ44" s="7"/>
      <c r="ACK44" s="7"/>
      <c r="ACL44" s="7"/>
      <c r="ACM44" s="7"/>
      <c r="ACN44" s="7"/>
      <c r="ACO44" s="7"/>
      <c r="ACP44" s="7"/>
      <c r="ACQ44" s="7"/>
      <c r="ACR44" s="7"/>
      <c r="ACS44" s="7"/>
      <c r="ACT44" s="7"/>
      <c r="ACU44" s="7"/>
      <c r="ACV44" s="7"/>
      <c r="ACW44" s="7"/>
      <c r="ACX44" s="7"/>
      <c r="ACY44" s="7"/>
      <c r="ACZ44" s="7"/>
      <c r="ADA44" s="7"/>
      <c r="ADB44" s="7"/>
      <c r="ADC44" s="7"/>
      <c r="ADD44" s="7"/>
      <c r="ADE44" s="7"/>
      <c r="ADF44" s="7"/>
      <c r="ADG44" s="7"/>
      <c r="ADH44" s="7"/>
      <c r="ADI44" s="7"/>
      <c r="ADJ44" s="7"/>
      <c r="ADK44" s="7"/>
      <c r="ADL44" s="7"/>
      <c r="ADM44" s="7"/>
      <c r="ADN44" s="7"/>
      <c r="ADO44" s="7"/>
      <c r="ADP44" s="7"/>
      <c r="ADQ44" s="7"/>
      <c r="ADR44" s="7"/>
      <c r="ADS44" s="7"/>
      <c r="ADT44" s="7"/>
      <c r="ADU44" s="7"/>
      <c r="ADV44" s="7"/>
      <c r="ADW44" s="7"/>
      <c r="ADX44" s="7"/>
      <c r="ADY44" s="7"/>
      <c r="ADZ44" s="7"/>
      <c r="AEA44" s="7"/>
      <c r="AEB44" s="7"/>
      <c r="AEC44" s="7"/>
      <c r="AED44" s="7"/>
      <c r="AEE44" s="7"/>
      <c r="AEF44" s="7"/>
      <c r="AEG44" s="7"/>
      <c r="AEH44" s="7"/>
      <c r="AEI44" s="7"/>
      <c r="AEJ44" s="7"/>
      <c r="AEK44" s="7"/>
      <c r="AEL44" s="7"/>
      <c r="AEM44" s="7"/>
      <c r="AEN44" s="7"/>
      <c r="AEO44" s="7"/>
      <c r="AEP44" s="7"/>
      <c r="AEQ44" s="7"/>
      <c r="AER44" s="7"/>
      <c r="AES44" s="7"/>
      <c r="AET44" s="7"/>
      <c r="AEU44" s="7"/>
      <c r="AEV44" s="7"/>
      <c r="AEW44" s="7"/>
      <c r="AEX44" s="7"/>
      <c r="AEY44" s="7"/>
      <c r="AEZ44" s="7"/>
      <c r="AFA44" s="7"/>
      <c r="AFB44" s="7"/>
      <c r="AFC44" s="7"/>
      <c r="AFD44" s="7"/>
      <c r="AFE44" s="7"/>
      <c r="AFF44" s="7"/>
      <c r="AFG44" s="7"/>
      <c r="AFH44" s="7"/>
      <c r="AFI44" s="7"/>
      <c r="AFJ44" s="7"/>
      <c r="AFK44" s="7"/>
      <c r="AFL44" s="7"/>
      <c r="AFM44" s="7"/>
      <c r="AFN44" s="7"/>
      <c r="AFO44" s="7"/>
      <c r="AFP44" s="7"/>
      <c r="AFQ44" s="7"/>
      <c r="AFR44" s="7"/>
      <c r="AFS44" s="7"/>
      <c r="AFT44" s="7"/>
      <c r="AFU44" s="7"/>
      <c r="AFV44" s="7"/>
      <c r="AFW44" s="7"/>
      <c r="AFX44" s="7"/>
      <c r="AFY44" s="7"/>
      <c r="AFZ44" s="7"/>
      <c r="AGA44" s="7"/>
      <c r="AGB44" s="7"/>
      <c r="AGC44" s="7"/>
      <c r="AGD44" s="7"/>
      <c r="AGE44" s="7"/>
      <c r="AGF44" s="7"/>
      <c r="AGG44" s="7"/>
      <c r="AGH44" s="7"/>
      <c r="AGI44" s="7"/>
      <c r="AGJ44" s="7"/>
      <c r="AGK44" s="7"/>
      <c r="AGL44" s="7"/>
      <c r="AGM44" s="7"/>
      <c r="AGN44" s="7"/>
      <c r="AGO44" s="7"/>
      <c r="AGP44" s="7"/>
      <c r="AGQ44" s="7"/>
      <c r="AGR44" s="7"/>
      <c r="AGS44" s="7"/>
      <c r="AGT44" s="7"/>
      <c r="AGU44" s="7"/>
      <c r="AGV44" s="7"/>
      <c r="AGW44" s="7"/>
      <c r="AGX44" s="7"/>
      <c r="AGY44" s="7"/>
      <c r="AGZ44" s="7"/>
      <c r="AHA44" s="7"/>
      <c r="AHB44" s="7"/>
      <c r="AHC44" s="7"/>
      <c r="AHD44" s="7"/>
      <c r="AHE44" s="7"/>
      <c r="AHF44" s="7"/>
      <c r="AHG44" s="7"/>
      <c r="AHH44" s="7"/>
      <c r="AHI44" s="7"/>
      <c r="AHJ44" s="7"/>
      <c r="AHK44" s="7"/>
      <c r="AHL44" s="7"/>
      <c r="AHM44" s="7"/>
      <c r="AHN44" s="7"/>
      <c r="AHO44" s="7"/>
      <c r="AHP44" s="7"/>
      <c r="AHQ44" s="7"/>
      <c r="AHR44" s="7"/>
      <c r="AHS44" s="7"/>
      <c r="AHT44" s="7"/>
      <c r="AHU44" s="7"/>
      <c r="AHV44" s="7"/>
      <c r="AHW44" s="7"/>
      <c r="AHX44" s="7"/>
      <c r="AHY44" s="7"/>
      <c r="AHZ44" s="7"/>
      <c r="AIA44" s="7"/>
      <c r="AIB44" s="7"/>
      <c r="AIC44" s="7"/>
      <c r="AID44" s="7"/>
      <c r="AIE44" s="7"/>
      <c r="AIF44" s="7"/>
      <c r="AIG44" s="7"/>
      <c r="AIH44" s="7"/>
      <c r="AII44" s="7"/>
      <c r="AIJ44" s="7"/>
      <c r="AIK44" s="7"/>
      <c r="AIL44" s="7"/>
      <c r="AIM44" s="7"/>
      <c r="AIN44" s="7"/>
      <c r="AIO44" s="7"/>
      <c r="AIP44" s="7"/>
      <c r="AIQ44" s="7"/>
      <c r="AIR44" s="7"/>
      <c r="AIS44" s="7"/>
      <c r="AIT44" s="7"/>
      <c r="AIU44" s="7"/>
      <c r="AIV44" s="7"/>
      <c r="AIW44" s="7"/>
      <c r="AIX44" s="7"/>
      <c r="AIY44" s="7"/>
      <c r="AIZ44" s="7"/>
      <c r="AJA44" s="7"/>
      <c r="AJB44" s="7"/>
      <c r="AJC44" s="7"/>
      <c r="AJD44" s="7"/>
      <c r="AJE44" s="7"/>
      <c r="AJF44" s="7"/>
      <c r="AJG44" s="7"/>
      <c r="AJH44" s="7"/>
      <c r="AJI44" s="7"/>
      <c r="AJJ44" s="7"/>
      <c r="AJK44" s="7"/>
      <c r="AJL44" s="7"/>
      <c r="AJM44" s="7"/>
      <c r="AJN44" s="7"/>
      <c r="AJO44" s="7"/>
      <c r="AJP44" s="7"/>
      <c r="AJQ44" s="7"/>
      <c r="AJR44" s="7"/>
      <c r="AJS44" s="7"/>
      <c r="AJT44" s="7"/>
      <c r="AJU44" s="7"/>
      <c r="AJV44" s="7"/>
      <c r="AJW44" s="7"/>
      <c r="AJX44" s="7"/>
      <c r="AJY44" s="7"/>
      <c r="AJZ44" s="7"/>
      <c r="AKA44" s="7"/>
      <c r="AKB44" s="7"/>
      <c r="AKC44" s="7"/>
      <c r="AKD44" s="7"/>
      <c r="AKE44" s="7"/>
      <c r="AKF44" s="7"/>
      <c r="AKG44" s="7"/>
      <c r="AKH44" s="7"/>
      <c r="AKI44" s="7"/>
      <c r="AKJ44" s="7"/>
      <c r="AKK44" s="7"/>
      <c r="AKL44" s="7"/>
      <c r="AKM44" s="7"/>
      <c r="AKN44" s="7"/>
      <c r="AKO44" s="7"/>
      <c r="AKP44" s="7"/>
      <c r="AKQ44" s="7"/>
      <c r="AKR44" s="7"/>
      <c r="AKS44" s="7"/>
      <c r="AKT44" s="7"/>
      <c r="AKU44" s="7"/>
      <c r="AKV44" s="7"/>
      <c r="AKW44" s="7"/>
      <c r="AKX44" s="7"/>
      <c r="AKY44" s="7"/>
      <c r="AKZ44" s="7"/>
      <c r="ALA44" s="7"/>
      <c r="ALB44" s="7"/>
      <c r="ALC44" s="7"/>
      <c r="ALD44" s="7"/>
      <c r="ALE44" s="7"/>
      <c r="ALF44" s="7"/>
      <c r="ALG44" s="7"/>
      <c r="ALH44" s="7"/>
      <c r="ALI44" s="7"/>
      <c r="ALJ44" s="7"/>
      <c r="ALK44" s="7"/>
      <c r="ALL44" s="7"/>
      <c r="ALM44" s="7"/>
      <c r="ALN44" s="7"/>
      <c r="ALO44" s="7"/>
      <c r="ALP44" s="7"/>
      <c r="ALQ44" s="7"/>
      <c r="ALR44" s="7"/>
      <c r="ALS44" s="7"/>
      <c r="ALT44" s="7"/>
      <c r="ALU44" s="7"/>
      <c r="ALV44" s="7"/>
      <c r="ALW44" s="7"/>
      <c r="ALX44" s="7"/>
    </row>
    <row r="45" spans="1:1012" customFormat="1" ht="42.75" hidden="1" customHeight="1">
      <c r="A45" s="284"/>
      <c r="B45" s="284"/>
      <c r="C45" s="284"/>
      <c r="D45" s="284"/>
      <c r="E45" s="284" t="s">
        <v>16</v>
      </c>
      <c r="F45" s="280" t="s">
        <v>616</v>
      </c>
      <c r="G45" s="281" t="s">
        <v>1440</v>
      </c>
      <c r="H45" s="283"/>
      <c r="I45" s="283" t="s">
        <v>1130</v>
      </c>
      <c r="J45" s="346" t="s">
        <v>765</v>
      </c>
      <c r="K45" s="281" t="s">
        <v>621</v>
      </c>
      <c r="L45" s="282" t="s">
        <v>21</v>
      </c>
      <c r="M45" s="282">
        <v>100</v>
      </c>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s="7"/>
      <c r="IQ45" s="7"/>
      <c r="IR45" s="7"/>
      <c r="IS45" s="7"/>
      <c r="IT45" s="7"/>
      <c r="IU45" s="7"/>
      <c r="IV45" s="7"/>
      <c r="IW45" s="7"/>
      <c r="IX45" s="7"/>
      <c r="IY45" s="7"/>
      <c r="IZ45" s="7"/>
      <c r="JA45" s="7"/>
      <c r="JB45" s="7"/>
      <c r="JC45" s="7"/>
      <c r="JD45" s="7"/>
      <c r="JE45" s="7"/>
      <c r="JF45" s="7"/>
      <c r="JG45" s="7"/>
      <c r="JH45" s="7"/>
      <c r="JI45" s="7"/>
      <c r="JJ45" s="7"/>
      <c r="JK45" s="7"/>
      <c r="JL45" s="7"/>
      <c r="JM45" s="7"/>
      <c r="JN45" s="7"/>
      <c r="JO45" s="7"/>
      <c r="JP45" s="7"/>
      <c r="JQ45" s="7"/>
      <c r="JR45" s="7"/>
      <c r="JS45" s="7"/>
      <c r="JT45" s="7"/>
      <c r="JU45" s="7"/>
      <c r="JV45" s="7"/>
      <c r="JW45" s="7"/>
      <c r="JX45" s="7"/>
      <c r="JY45" s="7"/>
      <c r="JZ45" s="7"/>
      <c r="KA45" s="7"/>
      <c r="KB45" s="7"/>
      <c r="KC45" s="7"/>
      <c r="KD45" s="7"/>
      <c r="KE45" s="7"/>
      <c r="KF45" s="7"/>
      <c r="KG45" s="7"/>
      <c r="KH45" s="7"/>
      <c r="KI45" s="7"/>
      <c r="KJ45" s="7"/>
      <c r="KK45" s="7"/>
      <c r="KL45" s="7"/>
      <c r="KM45" s="7"/>
      <c r="KN45" s="7"/>
      <c r="KO45" s="7"/>
      <c r="KP45" s="7"/>
      <c r="KQ45" s="7"/>
      <c r="KR45" s="7"/>
      <c r="KS45" s="7"/>
      <c r="KT45" s="7"/>
      <c r="KU45" s="7"/>
      <c r="KV45" s="7"/>
      <c r="KW45" s="7"/>
      <c r="KX45" s="7"/>
      <c r="KY45" s="7"/>
      <c r="KZ45" s="7"/>
      <c r="LA45" s="7"/>
      <c r="LB45" s="7"/>
      <c r="LC45" s="7"/>
      <c r="LD45" s="7"/>
      <c r="LE45" s="7"/>
      <c r="LF45" s="7"/>
      <c r="LG45" s="7"/>
      <c r="LH45" s="7"/>
      <c r="LI45" s="7"/>
      <c r="LJ45" s="7"/>
      <c r="LK45" s="7"/>
      <c r="LL45" s="7"/>
      <c r="LM45" s="7"/>
      <c r="LN45" s="7"/>
      <c r="LO45" s="7"/>
      <c r="LP45" s="7"/>
      <c r="LQ45" s="7"/>
      <c r="LR45" s="7"/>
      <c r="LS45" s="7"/>
      <c r="LT45" s="7"/>
      <c r="LU45" s="7"/>
      <c r="LV45" s="7"/>
      <c r="LW45" s="7"/>
      <c r="LX45" s="7"/>
      <c r="LY45" s="7"/>
      <c r="LZ45" s="7"/>
      <c r="MA45" s="7"/>
      <c r="MB45" s="7"/>
      <c r="MC45" s="7"/>
      <c r="MD45" s="7"/>
      <c r="ME45" s="7"/>
      <c r="MF45" s="7"/>
      <c r="MG45" s="7"/>
      <c r="MH45" s="7"/>
      <c r="MI45" s="7"/>
      <c r="MJ45" s="7"/>
      <c r="MK45" s="7"/>
      <c r="ML45" s="7"/>
      <c r="MM45" s="7"/>
      <c r="MN45" s="7"/>
      <c r="MO45" s="7"/>
      <c r="MP45" s="7"/>
      <c r="MQ45" s="7"/>
      <c r="MR45" s="7"/>
      <c r="MS45" s="7"/>
      <c r="MT45" s="7"/>
      <c r="MU45" s="7"/>
      <c r="MV45" s="7"/>
      <c r="MW45" s="7"/>
      <c r="MX45" s="7"/>
      <c r="MY45" s="7"/>
      <c r="MZ45" s="7"/>
      <c r="NA45" s="7"/>
      <c r="NB45" s="7"/>
      <c r="NC45" s="7"/>
      <c r="ND45" s="7"/>
      <c r="NE45" s="7"/>
      <c r="NF45" s="7"/>
      <c r="NG45" s="7"/>
      <c r="NH45" s="7"/>
      <c r="NI45" s="7"/>
      <c r="NJ45" s="7"/>
      <c r="NK45" s="7"/>
      <c r="NL45" s="7"/>
      <c r="NM45" s="7"/>
      <c r="NN45" s="7"/>
      <c r="NO45" s="7"/>
      <c r="NP45" s="7"/>
      <c r="NQ45" s="7"/>
      <c r="NR45" s="7"/>
      <c r="NS45" s="7"/>
      <c r="NT45" s="7"/>
      <c r="NU45" s="7"/>
      <c r="NV45" s="7"/>
      <c r="NW45" s="7"/>
      <c r="NX45" s="7"/>
      <c r="NY45" s="7"/>
      <c r="NZ45" s="7"/>
      <c r="OA45" s="7"/>
      <c r="OB45" s="7"/>
      <c r="OC45" s="7"/>
      <c r="OD45" s="7"/>
      <c r="OE45" s="7"/>
      <c r="OF45" s="7"/>
      <c r="OG45" s="7"/>
      <c r="OH45" s="7"/>
      <c r="OI45" s="7"/>
      <c r="OJ45" s="7"/>
      <c r="OK45" s="7"/>
      <c r="OL45" s="7"/>
      <c r="OM45" s="7"/>
      <c r="ON45" s="7"/>
      <c r="OO45" s="7"/>
      <c r="OP45" s="7"/>
      <c r="OQ45" s="7"/>
      <c r="OR45" s="7"/>
      <c r="OS45" s="7"/>
      <c r="OT45" s="7"/>
      <c r="OU45" s="7"/>
      <c r="OV45" s="7"/>
      <c r="OW45" s="7"/>
      <c r="OX45" s="7"/>
      <c r="OY45" s="7"/>
      <c r="OZ45" s="7"/>
      <c r="PA45" s="7"/>
      <c r="PB45" s="7"/>
      <c r="PC45" s="7"/>
      <c r="PD45" s="7"/>
      <c r="PE45" s="7"/>
      <c r="PF45" s="7"/>
      <c r="PG45" s="7"/>
      <c r="PH45" s="7"/>
      <c r="PI45" s="7"/>
      <c r="PJ45" s="7"/>
      <c r="PK45" s="7"/>
      <c r="PL45" s="7"/>
      <c r="PM45" s="7"/>
      <c r="PN45" s="7"/>
      <c r="PO45" s="7"/>
      <c r="PP45" s="7"/>
      <c r="PQ45" s="7"/>
      <c r="PR45" s="7"/>
      <c r="PS45" s="7"/>
      <c r="PT45" s="7"/>
      <c r="PU45" s="7"/>
      <c r="PV45" s="7"/>
      <c r="PW45" s="7"/>
      <c r="PX45" s="7"/>
      <c r="PY45" s="7"/>
      <c r="PZ45" s="7"/>
      <c r="QA45" s="7"/>
      <c r="QB45" s="7"/>
      <c r="QC45" s="7"/>
      <c r="QD45" s="7"/>
      <c r="QE45" s="7"/>
      <c r="QF45" s="7"/>
      <c r="QG45" s="7"/>
      <c r="QH45" s="7"/>
      <c r="QI45" s="7"/>
      <c r="QJ45" s="7"/>
      <c r="QK45" s="7"/>
      <c r="QL45" s="7"/>
      <c r="QM45" s="7"/>
      <c r="QN45" s="7"/>
      <c r="QO45" s="7"/>
      <c r="QP45" s="7"/>
      <c r="QQ45" s="7"/>
      <c r="QR45" s="7"/>
      <c r="QS45" s="7"/>
      <c r="QT45" s="7"/>
      <c r="QU45" s="7"/>
      <c r="QV45" s="7"/>
      <c r="QW45" s="7"/>
      <c r="QX45" s="7"/>
      <c r="QY45" s="7"/>
      <c r="QZ45" s="7"/>
      <c r="RA45" s="7"/>
      <c r="RB45" s="7"/>
      <c r="RC45" s="7"/>
      <c r="RD45" s="7"/>
      <c r="RE45" s="7"/>
      <c r="RF45" s="7"/>
      <c r="RG45" s="7"/>
      <c r="RH45" s="7"/>
      <c r="RI45" s="7"/>
      <c r="RJ45" s="7"/>
      <c r="RK45" s="7"/>
      <c r="RL45" s="7"/>
      <c r="RM45" s="7"/>
      <c r="RN45" s="7"/>
      <c r="RO45" s="7"/>
      <c r="RP45" s="7"/>
      <c r="RQ45" s="7"/>
      <c r="RR45" s="7"/>
      <c r="RS45" s="7"/>
      <c r="RT45" s="7"/>
      <c r="RU45" s="7"/>
      <c r="RV45" s="7"/>
      <c r="RW45" s="7"/>
      <c r="RX45" s="7"/>
      <c r="RY45" s="7"/>
      <c r="RZ45" s="7"/>
      <c r="SA45" s="7"/>
      <c r="SB45" s="7"/>
      <c r="SC45" s="7"/>
      <c r="SD45" s="7"/>
      <c r="SE45" s="7"/>
      <c r="SF45" s="7"/>
      <c r="SG45" s="7"/>
      <c r="SH45" s="7"/>
      <c r="SI45" s="7"/>
      <c r="SJ45" s="7"/>
      <c r="SK45" s="7"/>
      <c r="SL45" s="7"/>
      <c r="SM45" s="7"/>
      <c r="SN45" s="7"/>
      <c r="SO45" s="7"/>
      <c r="SP45" s="7"/>
      <c r="SQ45" s="7"/>
      <c r="SR45" s="7"/>
      <c r="SS45" s="7"/>
      <c r="ST45" s="7"/>
      <c r="SU45" s="7"/>
      <c r="SV45" s="7"/>
      <c r="SW45" s="7"/>
      <c r="SX45" s="7"/>
      <c r="SY45" s="7"/>
      <c r="SZ45" s="7"/>
      <c r="TA45" s="7"/>
      <c r="TB45" s="7"/>
      <c r="TC45" s="7"/>
      <c r="TD45" s="7"/>
      <c r="TE45" s="7"/>
      <c r="TF45" s="7"/>
      <c r="TG45" s="7"/>
      <c r="TH45" s="7"/>
      <c r="TI45" s="7"/>
      <c r="TJ45" s="7"/>
      <c r="TK45" s="7"/>
      <c r="TL45" s="7"/>
      <c r="TM45" s="7"/>
      <c r="TN45" s="7"/>
      <c r="TO45" s="7"/>
      <c r="TP45" s="7"/>
      <c r="TQ45" s="7"/>
      <c r="TR45" s="7"/>
      <c r="TS45" s="7"/>
      <c r="TT45" s="7"/>
      <c r="TU45" s="7"/>
      <c r="TV45" s="7"/>
      <c r="TW45" s="7"/>
      <c r="TX45" s="7"/>
      <c r="TY45" s="7"/>
      <c r="TZ45" s="7"/>
      <c r="UA45" s="7"/>
      <c r="UB45" s="7"/>
      <c r="UC45" s="7"/>
      <c r="UD45" s="7"/>
      <c r="UE45" s="7"/>
      <c r="UF45" s="7"/>
      <c r="UG45" s="7"/>
      <c r="UH45" s="7"/>
      <c r="UI45" s="7"/>
      <c r="UJ45" s="7"/>
      <c r="UK45" s="7"/>
      <c r="UL45" s="7"/>
      <c r="UM45" s="7"/>
      <c r="UN45" s="7"/>
      <c r="UO45" s="7"/>
      <c r="UP45" s="7"/>
      <c r="UQ45" s="7"/>
      <c r="UR45" s="7"/>
      <c r="US45" s="7"/>
      <c r="UT45" s="7"/>
      <c r="UU45" s="7"/>
      <c r="UV45" s="7"/>
      <c r="UW45" s="7"/>
      <c r="UX45" s="7"/>
      <c r="UY45" s="7"/>
      <c r="UZ45" s="7"/>
      <c r="VA45" s="7"/>
      <c r="VB45" s="7"/>
      <c r="VC45" s="7"/>
      <c r="VD45" s="7"/>
      <c r="VE45" s="7"/>
      <c r="VF45" s="7"/>
      <c r="VG45" s="7"/>
      <c r="VH45" s="7"/>
      <c r="VI45" s="7"/>
      <c r="VJ45" s="7"/>
      <c r="VK45" s="7"/>
      <c r="VL45" s="7"/>
      <c r="VM45" s="7"/>
      <c r="VN45" s="7"/>
      <c r="VO45" s="7"/>
      <c r="VP45" s="7"/>
      <c r="VQ45" s="7"/>
      <c r="VR45" s="7"/>
      <c r="VS45" s="7"/>
      <c r="VT45" s="7"/>
      <c r="VU45" s="7"/>
      <c r="VV45" s="7"/>
      <c r="VW45" s="7"/>
      <c r="VX45" s="7"/>
      <c r="VY45" s="7"/>
      <c r="VZ45" s="7"/>
      <c r="WA45" s="7"/>
      <c r="WB45" s="7"/>
      <c r="WC45" s="7"/>
      <c r="WD45" s="7"/>
      <c r="WE45" s="7"/>
      <c r="WF45" s="7"/>
      <c r="WG45" s="7"/>
      <c r="WH45" s="7"/>
      <c r="WI45" s="7"/>
      <c r="WJ45" s="7"/>
      <c r="WK45" s="7"/>
      <c r="WL45" s="7"/>
      <c r="WM45" s="7"/>
      <c r="WN45" s="7"/>
      <c r="WO45" s="7"/>
      <c r="WP45" s="7"/>
      <c r="WQ45" s="7"/>
      <c r="WR45" s="7"/>
      <c r="WS45" s="7"/>
      <c r="WT45" s="7"/>
      <c r="WU45" s="7"/>
      <c r="WV45" s="7"/>
      <c r="WW45" s="7"/>
      <c r="WX45" s="7"/>
      <c r="WY45" s="7"/>
      <c r="WZ45" s="7"/>
      <c r="XA45" s="7"/>
      <c r="XB45" s="7"/>
      <c r="XC45" s="7"/>
      <c r="XD45" s="7"/>
      <c r="XE45" s="7"/>
      <c r="XF45" s="7"/>
      <c r="XG45" s="7"/>
      <c r="XH45" s="7"/>
      <c r="XI45" s="7"/>
      <c r="XJ45" s="7"/>
      <c r="XK45" s="7"/>
      <c r="XL45" s="7"/>
      <c r="XM45" s="7"/>
      <c r="XN45" s="7"/>
      <c r="XO45" s="7"/>
      <c r="XP45" s="7"/>
      <c r="XQ45" s="7"/>
      <c r="XR45" s="7"/>
      <c r="XS45" s="7"/>
      <c r="XT45" s="7"/>
      <c r="XU45" s="7"/>
      <c r="XV45" s="7"/>
      <c r="XW45" s="7"/>
      <c r="XX45" s="7"/>
      <c r="XY45" s="7"/>
      <c r="XZ45" s="7"/>
      <c r="YA45" s="7"/>
      <c r="YB45" s="7"/>
      <c r="YC45" s="7"/>
      <c r="YD45" s="7"/>
      <c r="YE45" s="7"/>
      <c r="YF45" s="7"/>
      <c r="YG45" s="7"/>
      <c r="YH45" s="7"/>
      <c r="YI45" s="7"/>
      <c r="YJ45" s="7"/>
      <c r="YK45" s="7"/>
      <c r="YL45" s="7"/>
      <c r="YM45" s="7"/>
      <c r="YN45" s="7"/>
      <c r="YO45" s="7"/>
      <c r="YP45" s="7"/>
      <c r="YQ45" s="7"/>
      <c r="YR45" s="7"/>
      <c r="YS45" s="7"/>
      <c r="YT45" s="7"/>
      <c r="YU45" s="7"/>
      <c r="YV45" s="7"/>
      <c r="YW45" s="7"/>
      <c r="YX45" s="7"/>
      <c r="YY45" s="7"/>
      <c r="YZ45" s="7"/>
      <c r="ZA45" s="7"/>
      <c r="ZB45" s="7"/>
      <c r="ZC45" s="7"/>
      <c r="ZD45" s="7"/>
      <c r="ZE45" s="7"/>
      <c r="ZF45" s="7"/>
      <c r="ZG45" s="7"/>
      <c r="ZH45" s="7"/>
      <c r="ZI45" s="7"/>
      <c r="ZJ45" s="7"/>
      <c r="ZK45" s="7"/>
      <c r="ZL45" s="7"/>
      <c r="ZM45" s="7"/>
      <c r="ZN45" s="7"/>
      <c r="ZO45" s="7"/>
      <c r="ZP45" s="7"/>
      <c r="ZQ45" s="7"/>
      <c r="ZR45" s="7"/>
      <c r="ZS45" s="7"/>
      <c r="ZT45" s="7"/>
      <c r="ZU45" s="7"/>
      <c r="ZV45" s="7"/>
      <c r="ZW45" s="7"/>
      <c r="ZX45" s="7"/>
      <c r="ZY45" s="7"/>
      <c r="ZZ45" s="7"/>
      <c r="AAA45" s="7"/>
      <c r="AAB45" s="7"/>
      <c r="AAC45" s="7"/>
      <c r="AAD45" s="7"/>
      <c r="AAE45" s="7"/>
      <c r="AAF45" s="7"/>
      <c r="AAG45" s="7"/>
      <c r="AAH45" s="7"/>
      <c r="AAI45" s="7"/>
      <c r="AAJ45" s="7"/>
      <c r="AAK45" s="7"/>
      <c r="AAL45" s="7"/>
      <c r="AAM45" s="7"/>
      <c r="AAN45" s="7"/>
      <c r="AAO45" s="7"/>
      <c r="AAP45" s="7"/>
      <c r="AAQ45" s="7"/>
      <c r="AAR45" s="7"/>
      <c r="AAS45" s="7"/>
      <c r="AAT45" s="7"/>
      <c r="AAU45" s="7"/>
      <c r="AAV45" s="7"/>
      <c r="AAW45" s="7"/>
      <c r="AAX45" s="7"/>
      <c r="AAY45" s="7"/>
      <c r="AAZ45" s="7"/>
      <c r="ABA45" s="7"/>
      <c r="ABB45" s="7"/>
      <c r="ABC45" s="7"/>
      <c r="ABD45" s="7"/>
      <c r="ABE45" s="7"/>
      <c r="ABF45" s="7"/>
      <c r="ABG45" s="7"/>
      <c r="ABH45" s="7"/>
      <c r="ABI45" s="7"/>
      <c r="ABJ45" s="7"/>
      <c r="ABK45" s="7"/>
      <c r="ABL45" s="7"/>
      <c r="ABM45" s="7"/>
      <c r="ABN45" s="7"/>
      <c r="ABO45" s="7"/>
      <c r="ABP45" s="7"/>
      <c r="ABQ45" s="7"/>
      <c r="ABR45" s="7"/>
      <c r="ABS45" s="7"/>
      <c r="ABT45" s="7"/>
      <c r="ABU45" s="7"/>
      <c r="ABV45" s="7"/>
      <c r="ABW45" s="7"/>
      <c r="ABX45" s="7"/>
      <c r="ABY45" s="7"/>
      <c r="ABZ45" s="7"/>
      <c r="ACA45" s="7"/>
      <c r="ACB45" s="7"/>
      <c r="ACC45" s="7"/>
      <c r="ACD45" s="7"/>
      <c r="ACE45" s="7"/>
      <c r="ACF45" s="7"/>
      <c r="ACG45" s="7"/>
      <c r="ACH45" s="7"/>
      <c r="ACI45" s="7"/>
      <c r="ACJ45" s="7"/>
      <c r="ACK45" s="7"/>
      <c r="ACL45" s="7"/>
      <c r="ACM45" s="7"/>
      <c r="ACN45" s="7"/>
      <c r="ACO45" s="7"/>
      <c r="ACP45" s="7"/>
      <c r="ACQ45" s="7"/>
      <c r="ACR45" s="7"/>
      <c r="ACS45" s="7"/>
      <c r="ACT45" s="7"/>
      <c r="ACU45" s="7"/>
      <c r="ACV45" s="7"/>
      <c r="ACW45" s="7"/>
      <c r="ACX45" s="7"/>
      <c r="ACY45" s="7"/>
      <c r="ACZ45" s="7"/>
      <c r="ADA45" s="7"/>
      <c r="ADB45" s="7"/>
      <c r="ADC45" s="7"/>
      <c r="ADD45" s="7"/>
      <c r="ADE45" s="7"/>
      <c r="ADF45" s="7"/>
      <c r="ADG45" s="7"/>
      <c r="ADH45" s="7"/>
      <c r="ADI45" s="7"/>
      <c r="ADJ45" s="7"/>
      <c r="ADK45" s="7"/>
      <c r="ADL45" s="7"/>
      <c r="ADM45" s="7"/>
      <c r="ADN45" s="7"/>
      <c r="ADO45" s="7"/>
      <c r="ADP45" s="7"/>
      <c r="ADQ45" s="7"/>
      <c r="ADR45" s="7"/>
      <c r="ADS45" s="7"/>
      <c r="ADT45" s="7"/>
      <c r="ADU45" s="7"/>
      <c r="ADV45" s="7"/>
      <c r="ADW45" s="7"/>
      <c r="ADX45" s="7"/>
      <c r="ADY45" s="7"/>
      <c r="ADZ45" s="7"/>
      <c r="AEA45" s="7"/>
      <c r="AEB45" s="7"/>
      <c r="AEC45" s="7"/>
      <c r="AED45" s="7"/>
      <c r="AEE45" s="7"/>
      <c r="AEF45" s="7"/>
      <c r="AEG45" s="7"/>
      <c r="AEH45" s="7"/>
      <c r="AEI45" s="7"/>
      <c r="AEJ45" s="7"/>
      <c r="AEK45" s="7"/>
      <c r="AEL45" s="7"/>
      <c r="AEM45" s="7"/>
      <c r="AEN45" s="7"/>
      <c r="AEO45" s="7"/>
      <c r="AEP45" s="7"/>
      <c r="AEQ45" s="7"/>
      <c r="AER45" s="7"/>
      <c r="AES45" s="7"/>
      <c r="AET45" s="7"/>
      <c r="AEU45" s="7"/>
      <c r="AEV45" s="7"/>
      <c r="AEW45" s="7"/>
      <c r="AEX45" s="7"/>
      <c r="AEY45" s="7"/>
      <c r="AEZ45" s="7"/>
      <c r="AFA45" s="7"/>
      <c r="AFB45" s="7"/>
      <c r="AFC45" s="7"/>
      <c r="AFD45" s="7"/>
      <c r="AFE45" s="7"/>
      <c r="AFF45" s="7"/>
      <c r="AFG45" s="7"/>
      <c r="AFH45" s="7"/>
      <c r="AFI45" s="7"/>
      <c r="AFJ45" s="7"/>
      <c r="AFK45" s="7"/>
      <c r="AFL45" s="7"/>
      <c r="AFM45" s="7"/>
      <c r="AFN45" s="7"/>
      <c r="AFO45" s="7"/>
      <c r="AFP45" s="7"/>
      <c r="AFQ45" s="7"/>
      <c r="AFR45" s="7"/>
      <c r="AFS45" s="7"/>
      <c r="AFT45" s="7"/>
      <c r="AFU45" s="7"/>
      <c r="AFV45" s="7"/>
      <c r="AFW45" s="7"/>
      <c r="AFX45" s="7"/>
      <c r="AFY45" s="7"/>
      <c r="AFZ45" s="7"/>
      <c r="AGA45" s="7"/>
      <c r="AGB45" s="7"/>
      <c r="AGC45" s="7"/>
      <c r="AGD45" s="7"/>
      <c r="AGE45" s="7"/>
      <c r="AGF45" s="7"/>
      <c r="AGG45" s="7"/>
      <c r="AGH45" s="7"/>
      <c r="AGI45" s="7"/>
      <c r="AGJ45" s="7"/>
      <c r="AGK45" s="7"/>
      <c r="AGL45" s="7"/>
      <c r="AGM45" s="7"/>
      <c r="AGN45" s="7"/>
      <c r="AGO45" s="7"/>
      <c r="AGP45" s="7"/>
      <c r="AGQ45" s="7"/>
      <c r="AGR45" s="7"/>
      <c r="AGS45" s="7"/>
      <c r="AGT45" s="7"/>
      <c r="AGU45" s="7"/>
      <c r="AGV45" s="7"/>
      <c r="AGW45" s="7"/>
      <c r="AGX45" s="7"/>
      <c r="AGY45" s="7"/>
      <c r="AGZ45" s="7"/>
      <c r="AHA45" s="7"/>
      <c r="AHB45" s="7"/>
      <c r="AHC45" s="7"/>
      <c r="AHD45" s="7"/>
      <c r="AHE45" s="7"/>
      <c r="AHF45" s="7"/>
      <c r="AHG45" s="7"/>
      <c r="AHH45" s="7"/>
      <c r="AHI45" s="7"/>
      <c r="AHJ45" s="7"/>
      <c r="AHK45" s="7"/>
      <c r="AHL45" s="7"/>
      <c r="AHM45" s="7"/>
      <c r="AHN45" s="7"/>
      <c r="AHO45" s="7"/>
      <c r="AHP45" s="7"/>
      <c r="AHQ45" s="7"/>
      <c r="AHR45" s="7"/>
      <c r="AHS45" s="7"/>
      <c r="AHT45" s="7"/>
      <c r="AHU45" s="7"/>
      <c r="AHV45" s="7"/>
      <c r="AHW45" s="7"/>
      <c r="AHX45" s="7"/>
      <c r="AHY45" s="7"/>
      <c r="AHZ45" s="7"/>
      <c r="AIA45" s="7"/>
      <c r="AIB45" s="7"/>
      <c r="AIC45" s="7"/>
      <c r="AID45" s="7"/>
      <c r="AIE45" s="7"/>
      <c r="AIF45" s="7"/>
      <c r="AIG45" s="7"/>
      <c r="AIH45" s="7"/>
      <c r="AII45" s="7"/>
      <c r="AIJ45" s="7"/>
      <c r="AIK45" s="7"/>
      <c r="AIL45" s="7"/>
      <c r="AIM45" s="7"/>
      <c r="AIN45" s="7"/>
      <c r="AIO45" s="7"/>
      <c r="AIP45" s="7"/>
      <c r="AIQ45" s="7"/>
      <c r="AIR45" s="7"/>
      <c r="AIS45" s="7"/>
      <c r="AIT45" s="7"/>
      <c r="AIU45" s="7"/>
      <c r="AIV45" s="7"/>
      <c r="AIW45" s="7"/>
      <c r="AIX45" s="7"/>
      <c r="AIY45" s="7"/>
      <c r="AIZ45" s="7"/>
      <c r="AJA45" s="7"/>
      <c r="AJB45" s="7"/>
      <c r="AJC45" s="7"/>
      <c r="AJD45" s="7"/>
      <c r="AJE45" s="7"/>
      <c r="AJF45" s="7"/>
      <c r="AJG45" s="7"/>
      <c r="AJH45" s="7"/>
      <c r="AJI45" s="7"/>
      <c r="AJJ45" s="7"/>
      <c r="AJK45" s="7"/>
      <c r="AJL45" s="7"/>
      <c r="AJM45" s="7"/>
      <c r="AJN45" s="7"/>
      <c r="AJO45" s="7"/>
      <c r="AJP45" s="7"/>
      <c r="AJQ45" s="7"/>
      <c r="AJR45" s="7"/>
      <c r="AJS45" s="7"/>
      <c r="AJT45" s="7"/>
      <c r="AJU45" s="7"/>
      <c r="AJV45" s="7"/>
      <c r="AJW45" s="7"/>
      <c r="AJX45" s="7"/>
      <c r="AJY45" s="7"/>
      <c r="AJZ45" s="7"/>
      <c r="AKA45" s="7"/>
      <c r="AKB45" s="7"/>
      <c r="AKC45" s="7"/>
      <c r="AKD45" s="7"/>
      <c r="AKE45" s="7"/>
      <c r="AKF45" s="7"/>
      <c r="AKG45" s="7"/>
      <c r="AKH45" s="7"/>
      <c r="AKI45" s="7"/>
      <c r="AKJ45" s="7"/>
      <c r="AKK45" s="7"/>
      <c r="AKL45" s="7"/>
      <c r="AKM45" s="7"/>
      <c r="AKN45" s="7"/>
      <c r="AKO45" s="7"/>
      <c r="AKP45" s="7"/>
      <c r="AKQ45" s="7"/>
      <c r="AKR45" s="7"/>
      <c r="AKS45" s="7"/>
      <c r="AKT45" s="7"/>
      <c r="AKU45" s="7"/>
      <c r="AKV45" s="7"/>
      <c r="AKW45" s="7"/>
      <c r="AKX45" s="7"/>
      <c r="AKY45" s="7"/>
      <c r="AKZ45" s="7"/>
      <c r="ALA45" s="7"/>
      <c r="ALB45" s="7"/>
      <c r="ALC45" s="7"/>
      <c r="ALD45" s="7"/>
      <c r="ALE45" s="7"/>
      <c r="ALF45" s="7"/>
      <c r="ALG45" s="7"/>
      <c r="ALH45" s="7"/>
      <c r="ALI45" s="7"/>
      <c r="ALJ45" s="7"/>
      <c r="ALK45" s="7"/>
      <c r="ALL45" s="7"/>
      <c r="ALM45" s="7"/>
      <c r="ALN45" s="7"/>
      <c r="ALO45" s="7"/>
      <c r="ALP45" s="7"/>
      <c r="ALQ45" s="7"/>
      <c r="ALR45" s="7"/>
      <c r="ALS45" s="7"/>
      <c r="ALT45" s="7"/>
      <c r="ALU45" s="7"/>
      <c r="ALV45" s="7"/>
      <c r="ALW45" s="7"/>
      <c r="ALX45" s="7"/>
    </row>
    <row r="46" spans="1:1012" ht="28.95" customHeight="1">
      <c r="A46" s="82"/>
      <c r="B46" s="82"/>
      <c r="C46" s="82"/>
      <c r="D46" s="82"/>
      <c r="E46" s="82"/>
      <c r="F46" s="74"/>
      <c r="G46" s="83" t="s">
        <v>11</v>
      </c>
      <c r="H46" s="83">
        <f>H44</f>
        <v>12.627000000000001</v>
      </c>
      <c r="I46" s="84"/>
      <c r="J46" s="85"/>
      <c r="K46" s="81"/>
      <c r="L46" s="81"/>
      <c r="M46" s="81"/>
    </row>
    <row r="47" spans="1:1012" ht="28.95" hidden="1" customHeight="1">
      <c r="A47" s="82" t="s">
        <v>41</v>
      </c>
      <c r="B47" s="82" t="s">
        <v>16</v>
      </c>
      <c r="C47" s="82" t="s">
        <v>16</v>
      </c>
      <c r="D47" s="82" t="s">
        <v>42</v>
      </c>
      <c r="E47" s="619" t="s">
        <v>834</v>
      </c>
      <c r="F47" s="619"/>
      <c r="G47" s="619"/>
      <c r="H47" s="619"/>
      <c r="I47" s="619"/>
      <c r="J47" s="619"/>
      <c r="K47" s="619"/>
      <c r="L47" s="619"/>
      <c r="M47" s="619"/>
    </row>
    <row r="48" spans="1:1012" ht="70.5" hidden="1" customHeight="1">
      <c r="A48" s="284"/>
      <c r="B48" s="284"/>
      <c r="C48" s="284"/>
      <c r="D48" s="284"/>
      <c r="E48" s="284" t="s">
        <v>16</v>
      </c>
      <c r="F48" s="281" t="s">
        <v>910</v>
      </c>
      <c r="G48" s="282"/>
      <c r="H48" s="283"/>
      <c r="I48" s="283" t="s">
        <v>1130</v>
      </c>
      <c r="J48" s="346" t="s">
        <v>1131</v>
      </c>
      <c r="K48" s="281" t="s">
        <v>1441</v>
      </c>
      <c r="L48" s="282" t="s">
        <v>1442</v>
      </c>
      <c r="M48" s="282">
        <v>100</v>
      </c>
    </row>
    <row r="49" spans="1:1012" ht="28.95" hidden="1" customHeight="1">
      <c r="A49" s="82"/>
      <c r="B49" s="82"/>
      <c r="C49" s="82"/>
      <c r="D49" s="82"/>
      <c r="E49" s="82"/>
      <c r="F49" s="74"/>
      <c r="G49" s="83" t="s">
        <v>11</v>
      </c>
      <c r="H49" s="83">
        <f>H48</f>
        <v>0</v>
      </c>
      <c r="I49" s="84"/>
      <c r="J49" s="85"/>
      <c r="K49" s="81"/>
      <c r="L49" s="81"/>
      <c r="M49" s="81"/>
    </row>
    <row r="50" spans="1:1012" ht="28.95" customHeight="1">
      <c r="A50" s="82" t="s">
        <v>41</v>
      </c>
      <c r="B50" s="82" t="s">
        <v>16</v>
      </c>
      <c r="C50" s="82" t="s">
        <v>16</v>
      </c>
      <c r="D50" s="82" t="s">
        <v>43</v>
      </c>
      <c r="E50" s="619" t="s">
        <v>232</v>
      </c>
      <c r="F50" s="619"/>
      <c r="G50" s="619"/>
      <c r="H50" s="619"/>
      <c r="I50" s="619"/>
      <c r="J50" s="619"/>
      <c r="K50" s="619"/>
      <c r="L50" s="619"/>
      <c r="M50" s="619"/>
    </row>
    <row r="51" spans="1:1012" ht="45" customHeight="1">
      <c r="A51" s="284"/>
      <c r="B51" s="284"/>
      <c r="C51" s="284"/>
      <c r="D51" s="82"/>
      <c r="E51" s="218">
        <v>1</v>
      </c>
      <c r="F51" s="74" t="s">
        <v>610</v>
      </c>
      <c r="G51" s="324"/>
      <c r="H51" s="324"/>
      <c r="I51" s="81" t="s">
        <v>93</v>
      </c>
      <c r="J51" s="347"/>
      <c r="K51" s="74" t="s">
        <v>611</v>
      </c>
      <c r="L51" s="324" t="s">
        <v>21</v>
      </c>
      <c r="M51" s="324">
        <v>1</v>
      </c>
    </row>
    <row r="52" spans="1:1012" ht="46.5" customHeight="1">
      <c r="A52" s="284"/>
      <c r="B52" s="284"/>
      <c r="C52" s="284"/>
      <c r="D52" s="82"/>
      <c r="E52" s="82" t="s">
        <v>31</v>
      </c>
      <c r="F52" s="74" t="s">
        <v>1443</v>
      </c>
      <c r="G52" s="81" t="s">
        <v>207</v>
      </c>
      <c r="H52" s="87">
        <v>2</v>
      </c>
      <c r="I52" s="87" t="s">
        <v>28</v>
      </c>
      <c r="J52" s="85" t="s">
        <v>766</v>
      </c>
      <c r="K52" s="74" t="s">
        <v>1133</v>
      </c>
      <c r="L52" s="81" t="s">
        <v>21</v>
      </c>
      <c r="M52" s="81">
        <v>3</v>
      </c>
    </row>
    <row r="53" spans="1:1012" ht="28.95" customHeight="1">
      <c r="A53" s="82"/>
      <c r="B53" s="82"/>
      <c r="C53" s="82"/>
      <c r="D53" s="82"/>
      <c r="E53" s="82"/>
      <c r="F53" s="74"/>
      <c r="G53" s="83" t="s">
        <v>11</v>
      </c>
      <c r="H53" s="83">
        <f>H52</f>
        <v>2</v>
      </c>
      <c r="I53" s="84"/>
      <c r="J53" s="85"/>
      <c r="K53" s="81"/>
      <c r="L53" s="81"/>
      <c r="M53" s="81"/>
    </row>
    <row r="54" spans="1:1012" ht="36" customHeight="1">
      <c r="A54" s="82" t="s">
        <v>41</v>
      </c>
      <c r="B54" s="82" t="s">
        <v>16</v>
      </c>
      <c r="C54" s="82" t="s">
        <v>16</v>
      </c>
      <c r="D54" s="82" t="s">
        <v>44</v>
      </c>
      <c r="E54" s="619" t="s">
        <v>233</v>
      </c>
      <c r="F54" s="619"/>
      <c r="G54" s="619"/>
      <c r="H54" s="619"/>
      <c r="I54" s="619"/>
      <c r="J54" s="619"/>
      <c r="K54" s="619"/>
      <c r="L54" s="619"/>
      <c r="M54" s="619"/>
    </row>
    <row r="55" spans="1:1012" customFormat="1" ht="28.95" customHeight="1">
      <c r="A55" s="284"/>
      <c r="B55" s="284"/>
      <c r="C55" s="284"/>
      <c r="D55" s="284"/>
      <c r="E55" s="82" t="s">
        <v>16</v>
      </c>
      <c r="F55" s="74" t="s">
        <v>1134</v>
      </c>
      <c r="G55" s="582" t="s">
        <v>207</v>
      </c>
      <c r="H55" s="583">
        <v>4.798</v>
      </c>
      <c r="I55" s="583" t="s">
        <v>28</v>
      </c>
      <c r="J55" s="629" t="s">
        <v>766</v>
      </c>
      <c r="K55" s="583" t="s">
        <v>615</v>
      </c>
      <c r="L55" s="583" t="s">
        <v>21</v>
      </c>
      <c r="M55" s="581">
        <v>1</v>
      </c>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c r="IV55" s="7"/>
      <c r="IW55" s="7"/>
      <c r="IX55" s="7"/>
      <c r="IY55" s="7"/>
      <c r="IZ55" s="7"/>
      <c r="JA55" s="7"/>
      <c r="JB55" s="7"/>
      <c r="JC55" s="7"/>
      <c r="JD55" s="7"/>
      <c r="JE55" s="7"/>
      <c r="JF55" s="7"/>
      <c r="JG55" s="7"/>
      <c r="JH55" s="7"/>
      <c r="JI55" s="7"/>
      <c r="JJ55" s="7"/>
      <c r="JK55" s="7"/>
      <c r="JL55" s="7"/>
      <c r="JM55" s="7"/>
      <c r="JN55" s="7"/>
      <c r="JO55" s="7"/>
      <c r="JP55" s="7"/>
      <c r="JQ55" s="7"/>
      <c r="JR55" s="7"/>
      <c r="JS55" s="7"/>
      <c r="JT55" s="7"/>
      <c r="JU55" s="7"/>
      <c r="JV55" s="7"/>
      <c r="JW55" s="7"/>
      <c r="JX55" s="7"/>
      <c r="JY55" s="7"/>
      <c r="JZ55" s="7"/>
      <c r="KA55" s="7"/>
      <c r="KB55" s="7"/>
      <c r="KC55" s="7"/>
      <c r="KD55" s="7"/>
      <c r="KE55" s="7"/>
      <c r="KF55" s="7"/>
      <c r="KG55" s="7"/>
      <c r="KH55" s="7"/>
      <c r="KI55" s="7"/>
      <c r="KJ55" s="7"/>
      <c r="KK55" s="7"/>
      <c r="KL55" s="7"/>
      <c r="KM55" s="7"/>
      <c r="KN55" s="7"/>
      <c r="KO55" s="7"/>
      <c r="KP55" s="7"/>
      <c r="KQ55" s="7"/>
      <c r="KR55" s="7"/>
      <c r="KS55" s="7"/>
      <c r="KT55" s="7"/>
      <c r="KU55" s="7"/>
      <c r="KV55" s="7"/>
      <c r="KW55" s="7"/>
      <c r="KX55" s="7"/>
      <c r="KY55" s="7"/>
      <c r="KZ55" s="7"/>
      <c r="LA55" s="7"/>
      <c r="LB55" s="7"/>
      <c r="LC55" s="7"/>
      <c r="LD55" s="7"/>
      <c r="LE55" s="7"/>
      <c r="LF55" s="7"/>
      <c r="LG55" s="7"/>
      <c r="LH55" s="7"/>
      <c r="LI55" s="7"/>
      <c r="LJ55" s="7"/>
      <c r="LK55" s="7"/>
      <c r="LL55" s="7"/>
      <c r="LM55" s="7"/>
      <c r="LN55" s="7"/>
      <c r="LO55" s="7"/>
      <c r="LP55" s="7"/>
      <c r="LQ55" s="7"/>
      <c r="LR55" s="7"/>
      <c r="LS55" s="7"/>
      <c r="LT55" s="7"/>
      <c r="LU55" s="7"/>
      <c r="LV55" s="7"/>
      <c r="LW55" s="7"/>
      <c r="LX55" s="7"/>
      <c r="LY55" s="7"/>
      <c r="LZ55" s="7"/>
      <c r="MA55" s="7"/>
      <c r="MB55" s="7"/>
      <c r="MC55" s="7"/>
      <c r="MD55" s="7"/>
      <c r="ME55" s="7"/>
      <c r="MF55" s="7"/>
      <c r="MG55" s="7"/>
      <c r="MH55" s="7"/>
      <c r="MI55" s="7"/>
      <c r="MJ55" s="7"/>
      <c r="MK55" s="7"/>
      <c r="ML55" s="7"/>
      <c r="MM55" s="7"/>
      <c r="MN55" s="7"/>
      <c r="MO55" s="7"/>
      <c r="MP55" s="7"/>
      <c r="MQ55" s="7"/>
      <c r="MR55" s="7"/>
      <c r="MS55" s="7"/>
      <c r="MT55" s="7"/>
      <c r="MU55" s="7"/>
      <c r="MV55" s="7"/>
      <c r="MW55" s="7"/>
      <c r="MX55" s="7"/>
      <c r="MY55" s="7"/>
      <c r="MZ55" s="7"/>
      <c r="NA55" s="7"/>
      <c r="NB55" s="7"/>
      <c r="NC55" s="7"/>
      <c r="ND55" s="7"/>
      <c r="NE55" s="7"/>
      <c r="NF55" s="7"/>
      <c r="NG55" s="7"/>
      <c r="NH55" s="7"/>
      <c r="NI55" s="7"/>
      <c r="NJ55" s="7"/>
      <c r="NK55" s="7"/>
      <c r="NL55" s="7"/>
      <c r="NM55" s="7"/>
      <c r="NN55" s="7"/>
      <c r="NO55" s="7"/>
      <c r="NP55" s="7"/>
      <c r="NQ55" s="7"/>
      <c r="NR55" s="7"/>
      <c r="NS55" s="7"/>
      <c r="NT55" s="7"/>
      <c r="NU55" s="7"/>
      <c r="NV55" s="7"/>
      <c r="NW55" s="7"/>
      <c r="NX55" s="7"/>
      <c r="NY55" s="7"/>
      <c r="NZ55" s="7"/>
      <c r="OA55" s="7"/>
      <c r="OB55" s="7"/>
      <c r="OC55" s="7"/>
      <c r="OD55" s="7"/>
      <c r="OE55" s="7"/>
      <c r="OF55" s="7"/>
      <c r="OG55" s="7"/>
      <c r="OH55" s="7"/>
      <c r="OI55" s="7"/>
      <c r="OJ55" s="7"/>
      <c r="OK55" s="7"/>
      <c r="OL55" s="7"/>
      <c r="OM55" s="7"/>
      <c r="ON55" s="7"/>
      <c r="OO55" s="7"/>
      <c r="OP55" s="7"/>
      <c r="OQ55" s="7"/>
      <c r="OR55" s="7"/>
      <c r="OS55" s="7"/>
      <c r="OT55" s="7"/>
      <c r="OU55" s="7"/>
      <c r="OV55" s="7"/>
      <c r="OW55" s="7"/>
      <c r="OX55" s="7"/>
      <c r="OY55" s="7"/>
      <c r="OZ55" s="7"/>
      <c r="PA55" s="7"/>
      <c r="PB55" s="7"/>
      <c r="PC55" s="7"/>
      <c r="PD55" s="7"/>
      <c r="PE55" s="7"/>
      <c r="PF55" s="7"/>
      <c r="PG55" s="7"/>
      <c r="PH55" s="7"/>
      <c r="PI55" s="7"/>
      <c r="PJ55" s="7"/>
      <c r="PK55" s="7"/>
      <c r="PL55" s="7"/>
      <c r="PM55" s="7"/>
      <c r="PN55" s="7"/>
      <c r="PO55" s="7"/>
      <c r="PP55" s="7"/>
      <c r="PQ55" s="7"/>
      <c r="PR55" s="7"/>
      <c r="PS55" s="7"/>
      <c r="PT55" s="7"/>
      <c r="PU55" s="7"/>
      <c r="PV55" s="7"/>
      <c r="PW55" s="7"/>
      <c r="PX55" s="7"/>
      <c r="PY55" s="7"/>
      <c r="PZ55" s="7"/>
      <c r="QA55" s="7"/>
      <c r="QB55" s="7"/>
      <c r="QC55" s="7"/>
      <c r="QD55" s="7"/>
      <c r="QE55" s="7"/>
      <c r="QF55" s="7"/>
      <c r="QG55" s="7"/>
      <c r="QH55" s="7"/>
      <c r="QI55" s="7"/>
      <c r="QJ55" s="7"/>
      <c r="QK55" s="7"/>
      <c r="QL55" s="7"/>
      <c r="QM55" s="7"/>
      <c r="QN55" s="7"/>
      <c r="QO55" s="7"/>
      <c r="QP55" s="7"/>
      <c r="QQ55" s="7"/>
      <c r="QR55" s="7"/>
      <c r="QS55" s="7"/>
      <c r="QT55" s="7"/>
      <c r="QU55" s="7"/>
      <c r="QV55" s="7"/>
      <c r="QW55" s="7"/>
      <c r="QX55" s="7"/>
      <c r="QY55" s="7"/>
      <c r="QZ55" s="7"/>
      <c r="RA55" s="7"/>
      <c r="RB55" s="7"/>
      <c r="RC55" s="7"/>
      <c r="RD55" s="7"/>
      <c r="RE55" s="7"/>
      <c r="RF55" s="7"/>
      <c r="RG55" s="7"/>
      <c r="RH55" s="7"/>
      <c r="RI55" s="7"/>
      <c r="RJ55" s="7"/>
      <c r="RK55" s="7"/>
      <c r="RL55" s="7"/>
      <c r="RM55" s="7"/>
      <c r="RN55" s="7"/>
      <c r="RO55" s="7"/>
      <c r="RP55" s="7"/>
      <c r="RQ55" s="7"/>
      <c r="RR55" s="7"/>
      <c r="RS55" s="7"/>
      <c r="RT55" s="7"/>
      <c r="RU55" s="7"/>
      <c r="RV55" s="7"/>
      <c r="RW55" s="7"/>
      <c r="RX55" s="7"/>
      <c r="RY55" s="7"/>
      <c r="RZ55" s="7"/>
      <c r="SA55" s="7"/>
      <c r="SB55" s="7"/>
      <c r="SC55" s="7"/>
      <c r="SD55" s="7"/>
      <c r="SE55" s="7"/>
      <c r="SF55" s="7"/>
      <c r="SG55" s="7"/>
      <c r="SH55" s="7"/>
      <c r="SI55" s="7"/>
      <c r="SJ55" s="7"/>
      <c r="SK55" s="7"/>
      <c r="SL55" s="7"/>
      <c r="SM55" s="7"/>
      <c r="SN55" s="7"/>
      <c r="SO55" s="7"/>
      <c r="SP55" s="7"/>
      <c r="SQ55" s="7"/>
      <c r="SR55" s="7"/>
      <c r="SS55" s="7"/>
      <c r="ST55" s="7"/>
      <c r="SU55" s="7"/>
      <c r="SV55" s="7"/>
      <c r="SW55" s="7"/>
      <c r="SX55" s="7"/>
      <c r="SY55" s="7"/>
      <c r="SZ55" s="7"/>
      <c r="TA55" s="7"/>
      <c r="TB55" s="7"/>
      <c r="TC55" s="7"/>
      <c r="TD55" s="7"/>
      <c r="TE55" s="7"/>
      <c r="TF55" s="7"/>
      <c r="TG55" s="7"/>
      <c r="TH55" s="7"/>
      <c r="TI55" s="7"/>
      <c r="TJ55" s="7"/>
      <c r="TK55" s="7"/>
      <c r="TL55" s="7"/>
      <c r="TM55" s="7"/>
      <c r="TN55" s="7"/>
      <c r="TO55" s="7"/>
      <c r="TP55" s="7"/>
      <c r="TQ55" s="7"/>
      <c r="TR55" s="7"/>
      <c r="TS55" s="7"/>
      <c r="TT55" s="7"/>
      <c r="TU55" s="7"/>
      <c r="TV55" s="7"/>
      <c r="TW55" s="7"/>
      <c r="TX55" s="7"/>
      <c r="TY55" s="7"/>
      <c r="TZ55" s="7"/>
      <c r="UA55" s="7"/>
      <c r="UB55" s="7"/>
      <c r="UC55" s="7"/>
      <c r="UD55" s="7"/>
      <c r="UE55" s="7"/>
      <c r="UF55" s="7"/>
      <c r="UG55" s="7"/>
      <c r="UH55" s="7"/>
      <c r="UI55" s="7"/>
      <c r="UJ55" s="7"/>
      <c r="UK55" s="7"/>
      <c r="UL55" s="7"/>
      <c r="UM55" s="7"/>
      <c r="UN55" s="7"/>
      <c r="UO55" s="7"/>
      <c r="UP55" s="7"/>
      <c r="UQ55" s="7"/>
      <c r="UR55" s="7"/>
      <c r="US55" s="7"/>
      <c r="UT55" s="7"/>
      <c r="UU55" s="7"/>
      <c r="UV55" s="7"/>
      <c r="UW55" s="7"/>
      <c r="UX55" s="7"/>
      <c r="UY55" s="7"/>
      <c r="UZ55" s="7"/>
      <c r="VA55" s="7"/>
      <c r="VB55" s="7"/>
      <c r="VC55" s="7"/>
      <c r="VD55" s="7"/>
      <c r="VE55" s="7"/>
      <c r="VF55" s="7"/>
      <c r="VG55" s="7"/>
      <c r="VH55" s="7"/>
      <c r="VI55" s="7"/>
      <c r="VJ55" s="7"/>
      <c r="VK55" s="7"/>
      <c r="VL55" s="7"/>
      <c r="VM55" s="7"/>
      <c r="VN55" s="7"/>
      <c r="VO55" s="7"/>
      <c r="VP55" s="7"/>
      <c r="VQ55" s="7"/>
      <c r="VR55" s="7"/>
      <c r="VS55" s="7"/>
      <c r="VT55" s="7"/>
      <c r="VU55" s="7"/>
      <c r="VV55" s="7"/>
      <c r="VW55" s="7"/>
      <c r="VX55" s="7"/>
      <c r="VY55" s="7"/>
      <c r="VZ55" s="7"/>
      <c r="WA55" s="7"/>
      <c r="WB55" s="7"/>
      <c r="WC55" s="7"/>
      <c r="WD55" s="7"/>
      <c r="WE55" s="7"/>
      <c r="WF55" s="7"/>
      <c r="WG55" s="7"/>
      <c r="WH55" s="7"/>
      <c r="WI55" s="7"/>
      <c r="WJ55" s="7"/>
      <c r="WK55" s="7"/>
      <c r="WL55" s="7"/>
      <c r="WM55" s="7"/>
      <c r="WN55" s="7"/>
      <c r="WO55" s="7"/>
      <c r="WP55" s="7"/>
      <c r="WQ55" s="7"/>
      <c r="WR55" s="7"/>
      <c r="WS55" s="7"/>
      <c r="WT55" s="7"/>
      <c r="WU55" s="7"/>
      <c r="WV55" s="7"/>
      <c r="WW55" s="7"/>
      <c r="WX55" s="7"/>
      <c r="WY55" s="7"/>
      <c r="WZ55" s="7"/>
      <c r="XA55" s="7"/>
      <c r="XB55" s="7"/>
      <c r="XC55" s="7"/>
      <c r="XD55" s="7"/>
      <c r="XE55" s="7"/>
      <c r="XF55" s="7"/>
      <c r="XG55" s="7"/>
      <c r="XH55" s="7"/>
      <c r="XI55" s="7"/>
      <c r="XJ55" s="7"/>
      <c r="XK55" s="7"/>
      <c r="XL55" s="7"/>
      <c r="XM55" s="7"/>
      <c r="XN55" s="7"/>
      <c r="XO55" s="7"/>
      <c r="XP55" s="7"/>
      <c r="XQ55" s="7"/>
      <c r="XR55" s="7"/>
      <c r="XS55" s="7"/>
      <c r="XT55" s="7"/>
      <c r="XU55" s="7"/>
      <c r="XV55" s="7"/>
      <c r="XW55" s="7"/>
      <c r="XX55" s="7"/>
      <c r="XY55" s="7"/>
      <c r="XZ55" s="7"/>
      <c r="YA55" s="7"/>
      <c r="YB55" s="7"/>
      <c r="YC55" s="7"/>
      <c r="YD55" s="7"/>
      <c r="YE55" s="7"/>
      <c r="YF55" s="7"/>
      <c r="YG55" s="7"/>
      <c r="YH55" s="7"/>
      <c r="YI55" s="7"/>
      <c r="YJ55" s="7"/>
      <c r="YK55" s="7"/>
      <c r="YL55" s="7"/>
      <c r="YM55" s="7"/>
      <c r="YN55" s="7"/>
      <c r="YO55" s="7"/>
      <c r="YP55" s="7"/>
      <c r="YQ55" s="7"/>
      <c r="YR55" s="7"/>
      <c r="YS55" s="7"/>
      <c r="YT55" s="7"/>
      <c r="YU55" s="7"/>
      <c r="YV55" s="7"/>
      <c r="YW55" s="7"/>
      <c r="YX55" s="7"/>
      <c r="YY55" s="7"/>
      <c r="YZ55" s="7"/>
      <c r="ZA55" s="7"/>
      <c r="ZB55" s="7"/>
      <c r="ZC55" s="7"/>
      <c r="ZD55" s="7"/>
      <c r="ZE55" s="7"/>
      <c r="ZF55" s="7"/>
      <c r="ZG55" s="7"/>
      <c r="ZH55" s="7"/>
      <c r="ZI55" s="7"/>
      <c r="ZJ55" s="7"/>
      <c r="ZK55" s="7"/>
      <c r="ZL55" s="7"/>
      <c r="ZM55" s="7"/>
      <c r="ZN55" s="7"/>
      <c r="ZO55" s="7"/>
      <c r="ZP55" s="7"/>
      <c r="ZQ55" s="7"/>
      <c r="ZR55" s="7"/>
      <c r="ZS55" s="7"/>
      <c r="ZT55" s="7"/>
      <c r="ZU55" s="7"/>
      <c r="ZV55" s="7"/>
      <c r="ZW55" s="7"/>
      <c r="ZX55" s="7"/>
      <c r="ZY55" s="7"/>
      <c r="ZZ55" s="7"/>
      <c r="AAA55" s="7"/>
      <c r="AAB55" s="7"/>
      <c r="AAC55" s="7"/>
      <c r="AAD55" s="7"/>
      <c r="AAE55" s="7"/>
      <c r="AAF55" s="7"/>
      <c r="AAG55" s="7"/>
      <c r="AAH55" s="7"/>
      <c r="AAI55" s="7"/>
      <c r="AAJ55" s="7"/>
      <c r="AAK55" s="7"/>
      <c r="AAL55" s="7"/>
      <c r="AAM55" s="7"/>
      <c r="AAN55" s="7"/>
      <c r="AAO55" s="7"/>
      <c r="AAP55" s="7"/>
      <c r="AAQ55" s="7"/>
      <c r="AAR55" s="7"/>
      <c r="AAS55" s="7"/>
      <c r="AAT55" s="7"/>
      <c r="AAU55" s="7"/>
      <c r="AAV55" s="7"/>
      <c r="AAW55" s="7"/>
      <c r="AAX55" s="7"/>
      <c r="AAY55" s="7"/>
      <c r="AAZ55" s="7"/>
      <c r="ABA55" s="7"/>
      <c r="ABB55" s="7"/>
      <c r="ABC55" s="7"/>
      <c r="ABD55" s="7"/>
      <c r="ABE55" s="7"/>
      <c r="ABF55" s="7"/>
      <c r="ABG55" s="7"/>
      <c r="ABH55" s="7"/>
      <c r="ABI55" s="7"/>
      <c r="ABJ55" s="7"/>
      <c r="ABK55" s="7"/>
      <c r="ABL55" s="7"/>
      <c r="ABM55" s="7"/>
      <c r="ABN55" s="7"/>
      <c r="ABO55" s="7"/>
      <c r="ABP55" s="7"/>
      <c r="ABQ55" s="7"/>
      <c r="ABR55" s="7"/>
      <c r="ABS55" s="7"/>
      <c r="ABT55" s="7"/>
      <c r="ABU55" s="7"/>
      <c r="ABV55" s="7"/>
      <c r="ABW55" s="7"/>
      <c r="ABX55" s="7"/>
      <c r="ABY55" s="7"/>
      <c r="ABZ55" s="7"/>
      <c r="ACA55" s="7"/>
      <c r="ACB55" s="7"/>
      <c r="ACC55" s="7"/>
      <c r="ACD55" s="7"/>
      <c r="ACE55" s="7"/>
      <c r="ACF55" s="7"/>
      <c r="ACG55" s="7"/>
      <c r="ACH55" s="7"/>
      <c r="ACI55" s="7"/>
      <c r="ACJ55" s="7"/>
      <c r="ACK55" s="7"/>
      <c r="ACL55" s="7"/>
      <c r="ACM55" s="7"/>
      <c r="ACN55" s="7"/>
      <c r="ACO55" s="7"/>
      <c r="ACP55" s="7"/>
      <c r="ACQ55" s="7"/>
      <c r="ACR55" s="7"/>
      <c r="ACS55" s="7"/>
      <c r="ACT55" s="7"/>
      <c r="ACU55" s="7"/>
      <c r="ACV55" s="7"/>
      <c r="ACW55" s="7"/>
      <c r="ACX55" s="7"/>
      <c r="ACY55" s="7"/>
      <c r="ACZ55" s="7"/>
      <c r="ADA55" s="7"/>
      <c r="ADB55" s="7"/>
      <c r="ADC55" s="7"/>
      <c r="ADD55" s="7"/>
      <c r="ADE55" s="7"/>
      <c r="ADF55" s="7"/>
      <c r="ADG55" s="7"/>
      <c r="ADH55" s="7"/>
      <c r="ADI55" s="7"/>
      <c r="ADJ55" s="7"/>
      <c r="ADK55" s="7"/>
      <c r="ADL55" s="7"/>
      <c r="ADM55" s="7"/>
      <c r="ADN55" s="7"/>
      <c r="ADO55" s="7"/>
      <c r="ADP55" s="7"/>
      <c r="ADQ55" s="7"/>
      <c r="ADR55" s="7"/>
      <c r="ADS55" s="7"/>
      <c r="ADT55" s="7"/>
      <c r="ADU55" s="7"/>
      <c r="ADV55" s="7"/>
      <c r="ADW55" s="7"/>
      <c r="ADX55" s="7"/>
      <c r="ADY55" s="7"/>
      <c r="ADZ55" s="7"/>
      <c r="AEA55" s="7"/>
      <c r="AEB55" s="7"/>
      <c r="AEC55" s="7"/>
      <c r="AED55" s="7"/>
      <c r="AEE55" s="7"/>
      <c r="AEF55" s="7"/>
      <c r="AEG55" s="7"/>
      <c r="AEH55" s="7"/>
      <c r="AEI55" s="7"/>
      <c r="AEJ55" s="7"/>
      <c r="AEK55" s="7"/>
      <c r="AEL55" s="7"/>
      <c r="AEM55" s="7"/>
      <c r="AEN55" s="7"/>
      <c r="AEO55" s="7"/>
      <c r="AEP55" s="7"/>
      <c r="AEQ55" s="7"/>
      <c r="AER55" s="7"/>
      <c r="AES55" s="7"/>
      <c r="AET55" s="7"/>
      <c r="AEU55" s="7"/>
      <c r="AEV55" s="7"/>
      <c r="AEW55" s="7"/>
      <c r="AEX55" s="7"/>
      <c r="AEY55" s="7"/>
      <c r="AEZ55" s="7"/>
      <c r="AFA55" s="7"/>
      <c r="AFB55" s="7"/>
      <c r="AFC55" s="7"/>
      <c r="AFD55" s="7"/>
      <c r="AFE55" s="7"/>
      <c r="AFF55" s="7"/>
      <c r="AFG55" s="7"/>
      <c r="AFH55" s="7"/>
      <c r="AFI55" s="7"/>
      <c r="AFJ55" s="7"/>
      <c r="AFK55" s="7"/>
      <c r="AFL55" s="7"/>
      <c r="AFM55" s="7"/>
      <c r="AFN55" s="7"/>
      <c r="AFO55" s="7"/>
      <c r="AFP55" s="7"/>
      <c r="AFQ55" s="7"/>
      <c r="AFR55" s="7"/>
      <c r="AFS55" s="7"/>
      <c r="AFT55" s="7"/>
      <c r="AFU55" s="7"/>
      <c r="AFV55" s="7"/>
      <c r="AFW55" s="7"/>
      <c r="AFX55" s="7"/>
      <c r="AFY55" s="7"/>
      <c r="AFZ55" s="7"/>
      <c r="AGA55" s="7"/>
      <c r="AGB55" s="7"/>
      <c r="AGC55" s="7"/>
      <c r="AGD55" s="7"/>
      <c r="AGE55" s="7"/>
      <c r="AGF55" s="7"/>
      <c r="AGG55" s="7"/>
      <c r="AGH55" s="7"/>
      <c r="AGI55" s="7"/>
      <c r="AGJ55" s="7"/>
      <c r="AGK55" s="7"/>
      <c r="AGL55" s="7"/>
      <c r="AGM55" s="7"/>
      <c r="AGN55" s="7"/>
      <c r="AGO55" s="7"/>
      <c r="AGP55" s="7"/>
      <c r="AGQ55" s="7"/>
      <c r="AGR55" s="7"/>
      <c r="AGS55" s="7"/>
      <c r="AGT55" s="7"/>
      <c r="AGU55" s="7"/>
      <c r="AGV55" s="7"/>
      <c r="AGW55" s="7"/>
      <c r="AGX55" s="7"/>
      <c r="AGY55" s="7"/>
      <c r="AGZ55" s="7"/>
      <c r="AHA55" s="7"/>
      <c r="AHB55" s="7"/>
      <c r="AHC55" s="7"/>
      <c r="AHD55" s="7"/>
      <c r="AHE55" s="7"/>
      <c r="AHF55" s="7"/>
      <c r="AHG55" s="7"/>
      <c r="AHH55" s="7"/>
      <c r="AHI55" s="7"/>
      <c r="AHJ55" s="7"/>
      <c r="AHK55" s="7"/>
      <c r="AHL55" s="7"/>
      <c r="AHM55" s="7"/>
      <c r="AHN55" s="7"/>
      <c r="AHO55" s="7"/>
      <c r="AHP55" s="7"/>
      <c r="AHQ55" s="7"/>
      <c r="AHR55" s="7"/>
      <c r="AHS55" s="7"/>
      <c r="AHT55" s="7"/>
      <c r="AHU55" s="7"/>
      <c r="AHV55" s="7"/>
      <c r="AHW55" s="7"/>
      <c r="AHX55" s="7"/>
      <c r="AHY55" s="7"/>
      <c r="AHZ55" s="7"/>
      <c r="AIA55" s="7"/>
      <c r="AIB55" s="7"/>
      <c r="AIC55" s="7"/>
      <c r="AID55" s="7"/>
      <c r="AIE55" s="7"/>
      <c r="AIF55" s="7"/>
      <c r="AIG55" s="7"/>
      <c r="AIH55" s="7"/>
      <c r="AII55" s="7"/>
      <c r="AIJ55" s="7"/>
      <c r="AIK55" s="7"/>
      <c r="AIL55" s="7"/>
      <c r="AIM55" s="7"/>
      <c r="AIN55" s="7"/>
      <c r="AIO55" s="7"/>
      <c r="AIP55" s="7"/>
      <c r="AIQ55" s="7"/>
      <c r="AIR55" s="7"/>
      <c r="AIS55" s="7"/>
      <c r="AIT55" s="7"/>
      <c r="AIU55" s="7"/>
      <c r="AIV55" s="7"/>
      <c r="AIW55" s="7"/>
      <c r="AIX55" s="7"/>
      <c r="AIY55" s="7"/>
      <c r="AIZ55" s="7"/>
      <c r="AJA55" s="7"/>
      <c r="AJB55" s="7"/>
      <c r="AJC55" s="7"/>
      <c r="AJD55" s="7"/>
      <c r="AJE55" s="7"/>
      <c r="AJF55" s="7"/>
      <c r="AJG55" s="7"/>
      <c r="AJH55" s="7"/>
      <c r="AJI55" s="7"/>
      <c r="AJJ55" s="7"/>
      <c r="AJK55" s="7"/>
      <c r="AJL55" s="7"/>
      <c r="AJM55" s="7"/>
      <c r="AJN55" s="7"/>
      <c r="AJO55" s="7"/>
      <c r="AJP55" s="7"/>
      <c r="AJQ55" s="7"/>
      <c r="AJR55" s="7"/>
      <c r="AJS55" s="7"/>
      <c r="AJT55" s="7"/>
      <c r="AJU55" s="7"/>
      <c r="AJV55" s="7"/>
      <c r="AJW55" s="7"/>
      <c r="AJX55" s="7"/>
      <c r="AJY55" s="7"/>
      <c r="AJZ55" s="7"/>
      <c r="AKA55" s="7"/>
      <c r="AKB55" s="7"/>
      <c r="AKC55" s="7"/>
      <c r="AKD55" s="7"/>
      <c r="AKE55" s="7"/>
      <c r="AKF55" s="7"/>
      <c r="AKG55" s="7"/>
      <c r="AKH55" s="7"/>
      <c r="AKI55" s="7"/>
      <c r="AKJ55" s="7"/>
      <c r="AKK55" s="7"/>
      <c r="AKL55" s="7"/>
      <c r="AKM55" s="7"/>
      <c r="AKN55" s="7"/>
      <c r="AKO55" s="7"/>
      <c r="AKP55" s="7"/>
      <c r="AKQ55" s="7"/>
      <c r="AKR55" s="7"/>
      <c r="AKS55" s="7"/>
      <c r="AKT55" s="7"/>
      <c r="AKU55" s="7"/>
      <c r="AKV55" s="7"/>
      <c r="AKW55" s="7"/>
      <c r="AKX55" s="7"/>
      <c r="AKY55" s="7"/>
      <c r="AKZ55" s="7"/>
      <c r="ALA55" s="7"/>
      <c r="ALB55" s="7"/>
      <c r="ALC55" s="7"/>
      <c r="ALD55" s="7"/>
      <c r="ALE55" s="7"/>
      <c r="ALF55" s="7"/>
      <c r="ALG55" s="7"/>
      <c r="ALH55" s="7"/>
      <c r="ALI55" s="7"/>
      <c r="ALJ55" s="7"/>
      <c r="ALK55" s="7"/>
      <c r="ALL55" s="7"/>
      <c r="ALM55" s="7"/>
      <c r="ALN55" s="7"/>
      <c r="ALO55" s="7"/>
      <c r="ALP55" s="7"/>
      <c r="ALQ55" s="7"/>
      <c r="ALR55" s="7"/>
      <c r="ALS55" s="7"/>
      <c r="ALT55" s="7"/>
      <c r="ALU55" s="7"/>
      <c r="ALV55" s="7"/>
      <c r="ALW55" s="7"/>
      <c r="ALX55" s="7"/>
    </row>
    <row r="56" spans="1:1012" customFormat="1" ht="28.95" customHeight="1">
      <c r="A56" s="284"/>
      <c r="B56" s="284"/>
      <c r="C56" s="284"/>
      <c r="D56" s="284"/>
      <c r="E56" s="82" t="s">
        <v>31</v>
      </c>
      <c r="F56" s="74" t="s">
        <v>612</v>
      </c>
      <c r="G56" s="582"/>
      <c r="H56" s="583"/>
      <c r="I56" s="583"/>
      <c r="J56" s="629"/>
      <c r="K56" s="583"/>
      <c r="L56" s="583"/>
      <c r="M56" s="581"/>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c r="IO56" s="7"/>
      <c r="IP56" s="7"/>
      <c r="IQ56" s="7"/>
      <c r="IR56" s="7"/>
      <c r="IS56" s="7"/>
      <c r="IT56" s="7"/>
      <c r="IU56" s="7"/>
      <c r="IV56" s="7"/>
      <c r="IW56" s="7"/>
      <c r="IX56" s="7"/>
      <c r="IY56" s="7"/>
      <c r="IZ56" s="7"/>
      <c r="JA56" s="7"/>
      <c r="JB56" s="7"/>
      <c r="JC56" s="7"/>
      <c r="JD56" s="7"/>
      <c r="JE56" s="7"/>
      <c r="JF56" s="7"/>
      <c r="JG56" s="7"/>
      <c r="JH56" s="7"/>
      <c r="JI56" s="7"/>
      <c r="JJ56" s="7"/>
      <c r="JK56" s="7"/>
      <c r="JL56" s="7"/>
      <c r="JM56" s="7"/>
      <c r="JN56" s="7"/>
      <c r="JO56" s="7"/>
      <c r="JP56" s="7"/>
      <c r="JQ56" s="7"/>
      <c r="JR56" s="7"/>
      <c r="JS56" s="7"/>
      <c r="JT56" s="7"/>
      <c r="JU56" s="7"/>
      <c r="JV56" s="7"/>
      <c r="JW56" s="7"/>
      <c r="JX56" s="7"/>
      <c r="JY56" s="7"/>
      <c r="JZ56" s="7"/>
      <c r="KA56" s="7"/>
      <c r="KB56" s="7"/>
      <c r="KC56" s="7"/>
      <c r="KD56" s="7"/>
      <c r="KE56" s="7"/>
      <c r="KF56" s="7"/>
      <c r="KG56" s="7"/>
      <c r="KH56" s="7"/>
      <c r="KI56" s="7"/>
      <c r="KJ56" s="7"/>
      <c r="KK56" s="7"/>
      <c r="KL56" s="7"/>
      <c r="KM56" s="7"/>
      <c r="KN56" s="7"/>
      <c r="KO56" s="7"/>
      <c r="KP56" s="7"/>
      <c r="KQ56" s="7"/>
      <c r="KR56" s="7"/>
      <c r="KS56" s="7"/>
      <c r="KT56" s="7"/>
      <c r="KU56" s="7"/>
      <c r="KV56" s="7"/>
      <c r="KW56" s="7"/>
      <c r="KX56" s="7"/>
      <c r="KY56" s="7"/>
      <c r="KZ56" s="7"/>
      <c r="LA56" s="7"/>
      <c r="LB56" s="7"/>
      <c r="LC56" s="7"/>
      <c r="LD56" s="7"/>
      <c r="LE56" s="7"/>
      <c r="LF56" s="7"/>
      <c r="LG56" s="7"/>
      <c r="LH56" s="7"/>
      <c r="LI56" s="7"/>
      <c r="LJ56" s="7"/>
      <c r="LK56" s="7"/>
      <c r="LL56" s="7"/>
      <c r="LM56" s="7"/>
      <c r="LN56" s="7"/>
      <c r="LO56" s="7"/>
      <c r="LP56" s="7"/>
      <c r="LQ56" s="7"/>
      <c r="LR56" s="7"/>
      <c r="LS56" s="7"/>
      <c r="LT56" s="7"/>
      <c r="LU56" s="7"/>
      <c r="LV56" s="7"/>
      <c r="LW56" s="7"/>
      <c r="LX56" s="7"/>
      <c r="LY56" s="7"/>
      <c r="LZ56" s="7"/>
      <c r="MA56" s="7"/>
      <c r="MB56" s="7"/>
      <c r="MC56" s="7"/>
      <c r="MD56" s="7"/>
      <c r="ME56" s="7"/>
      <c r="MF56" s="7"/>
      <c r="MG56" s="7"/>
      <c r="MH56" s="7"/>
      <c r="MI56" s="7"/>
      <c r="MJ56" s="7"/>
      <c r="MK56" s="7"/>
      <c r="ML56" s="7"/>
      <c r="MM56" s="7"/>
      <c r="MN56" s="7"/>
      <c r="MO56" s="7"/>
      <c r="MP56" s="7"/>
      <c r="MQ56" s="7"/>
      <c r="MR56" s="7"/>
      <c r="MS56" s="7"/>
      <c r="MT56" s="7"/>
      <c r="MU56" s="7"/>
      <c r="MV56" s="7"/>
      <c r="MW56" s="7"/>
      <c r="MX56" s="7"/>
      <c r="MY56" s="7"/>
      <c r="MZ56" s="7"/>
      <c r="NA56" s="7"/>
      <c r="NB56" s="7"/>
      <c r="NC56" s="7"/>
      <c r="ND56" s="7"/>
      <c r="NE56" s="7"/>
      <c r="NF56" s="7"/>
      <c r="NG56" s="7"/>
      <c r="NH56" s="7"/>
      <c r="NI56" s="7"/>
      <c r="NJ56" s="7"/>
      <c r="NK56" s="7"/>
      <c r="NL56" s="7"/>
      <c r="NM56" s="7"/>
      <c r="NN56" s="7"/>
      <c r="NO56" s="7"/>
      <c r="NP56" s="7"/>
      <c r="NQ56" s="7"/>
      <c r="NR56" s="7"/>
      <c r="NS56" s="7"/>
      <c r="NT56" s="7"/>
      <c r="NU56" s="7"/>
      <c r="NV56" s="7"/>
      <c r="NW56" s="7"/>
      <c r="NX56" s="7"/>
      <c r="NY56" s="7"/>
      <c r="NZ56" s="7"/>
      <c r="OA56" s="7"/>
      <c r="OB56" s="7"/>
      <c r="OC56" s="7"/>
      <c r="OD56" s="7"/>
      <c r="OE56" s="7"/>
      <c r="OF56" s="7"/>
      <c r="OG56" s="7"/>
      <c r="OH56" s="7"/>
      <c r="OI56" s="7"/>
      <c r="OJ56" s="7"/>
      <c r="OK56" s="7"/>
      <c r="OL56" s="7"/>
      <c r="OM56" s="7"/>
      <c r="ON56" s="7"/>
      <c r="OO56" s="7"/>
      <c r="OP56" s="7"/>
      <c r="OQ56" s="7"/>
      <c r="OR56" s="7"/>
      <c r="OS56" s="7"/>
      <c r="OT56" s="7"/>
      <c r="OU56" s="7"/>
      <c r="OV56" s="7"/>
      <c r="OW56" s="7"/>
      <c r="OX56" s="7"/>
      <c r="OY56" s="7"/>
      <c r="OZ56" s="7"/>
      <c r="PA56" s="7"/>
      <c r="PB56" s="7"/>
      <c r="PC56" s="7"/>
      <c r="PD56" s="7"/>
      <c r="PE56" s="7"/>
      <c r="PF56" s="7"/>
      <c r="PG56" s="7"/>
      <c r="PH56" s="7"/>
      <c r="PI56" s="7"/>
      <c r="PJ56" s="7"/>
      <c r="PK56" s="7"/>
      <c r="PL56" s="7"/>
      <c r="PM56" s="7"/>
      <c r="PN56" s="7"/>
      <c r="PO56" s="7"/>
      <c r="PP56" s="7"/>
      <c r="PQ56" s="7"/>
      <c r="PR56" s="7"/>
      <c r="PS56" s="7"/>
      <c r="PT56" s="7"/>
      <c r="PU56" s="7"/>
      <c r="PV56" s="7"/>
      <c r="PW56" s="7"/>
      <c r="PX56" s="7"/>
      <c r="PY56" s="7"/>
      <c r="PZ56" s="7"/>
      <c r="QA56" s="7"/>
      <c r="QB56" s="7"/>
      <c r="QC56" s="7"/>
      <c r="QD56" s="7"/>
      <c r="QE56" s="7"/>
      <c r="QF56" s="7"/>
      <c r="QG56" s="7"/>
      <c r="QH56" s="7"/>
      <c r="QI56" s="7"/>
      <c r="QJ56" s="7"/>
      <c r="QK56" s="7"/>
      <c r="QL56" s="7"/>
      <c r="QM56" s="7"/>
      <c r="QN56" s="7"/>
      <c r="QO56" s="7"/>
      <c r="QP56" s="7"/>
      <c r="QQ56" s="7"/>
      <c r="QR56" s="7"/>
      <c r="QS56" s="7"/>
      <c r="QT56" s="7"/>
      <c r="QU56" s="7"/>
      <c r="QV56" s="7"/>
      <c r="QW56" s="7"/>
      <c r="QX56" s="7"/>
      <c r="QY56" s="7"/>
      <c r="QZ56" s="7"/>
      <c r="RA56" s="7"/>
      <c r="RB56" s="7"/>
      <c r="RC56" s="7"/>
      <c r="RD56" s="7"/>
      <c r="RE56" s="7"/>
      <c r="RF56" s="7"/>
      <c r="RG56" s="7"/>
      <c r="RH56" s="7"/>
      <c r="RI56" s="7"/>
      <c r="RJ56" s="7"/>
      <c r="RK56" s="7"/>
      <c r="RL56" s="7"/>
      <c r="RM56" s="7"/>
      <c r="RN56" s="7"/>
      <c r="RO56" s="7"/>
      <c r="RP56" s="7"/>
      <c r="RQ56" s="7"/>
      <c r="RR56" s="7"/>
      <c r="RS56" s="7"/>
      <c r="RT56" s="7"/>
      <c r="RU56" s="7"/>
      <c r="RV56" s="7"/>
      <c r="RW56" s="7"/>
      <c r="RX56" s="7"/>
      <c r="RY56" s="7"/>
      <c r="RZ56" s="7"/>
      <c r="SA56" s="7"/>
      <c r="SB56" s="7"/>
      <c r="SC56" s="7"/>
      <c r="SD56" s="7"/>
      <c r="SE56" s="7"/>
      <c r="SF56" s="7"/>
      <c r="SG56" s="7"/>
      <c r="SH56" s="7"/>
      <c r="SI56" s="7"/>
      <c r="SJ56" s="7"/>
      <c r="SK56" s="7"/>
      <c r="SL56" s="7"/>
      <c r="SM56" s="7"/>
      <c r="SN56" s="7"/>
      <c r="SO56" s="7"/>
      <c r="SP56" s="7"/>
      <c r="SQ56" s="7"/>
      <c r="SR56" s="7"/>
      <c r="SS56" s="7"/>
      <c r="ST56" s="7"/>
      <c r="SU56" s="7"/>
      <c r="SV56" s="7"/>
      <c r="SW56" s="7"/>
      <c r="SX56" s="7"/>
      <c r="SY56" s="7"/>
      <c r="SZ56" s="7"/>
      <c r="TA56" s="7"/>
      <c r="TB56" s="7"/>
      <c r="TC56" s="7"/>
      <c r="TD56" s="7"/>
      <c r="TE56" s="7"/>
      <c r="TF56" s="7"/>
      <c r="TG56" s="7"/>
      <c r="TH56" s="7"/>
      <c r="TI56" s="7"/>
      <c r="TJ56" s="7"/>
      <c r="TK56" s="7"/>
      <c r="TL56" s="7"/>
      <c r="TM56" s="7"/>
      <c r="TN56" s="7"/>
      <c r="TO56" s="7"/>
      <c r="TP56" s="7"/>
      <c r="TQ56" s="7"/>
      <c r="TR56" s="7"/>
      <c r="TS56" s="7"/>
      <c r="TT56" s="7"/>
      <c r="TU56" s="7"/>
      <c r="TV56" s="7"/>
      <c r="TW56" s="7"/>
      <c r="TX56" s="7"/>
      <c r="TY56" s="7"/>
      <c r="TZ56" s="7"/>
      <c r="UA56" s="7"/>
      <c r="UB56" s="7"/>
      <c r="UC56" s="7"/>
      <c r="UD56" s="7"/>
      <c r="UE56" s="7"/>
      <c r="UF56" s="7"/>
      <c r="UG56" s="7"/>
      <c r="UH56" s="7"/>
      <c r="UI56" s="7"/>
      <c r="UJ56" s="7"/>
      <c r="UK56" s="7"/>
      <c r="UL56" s="7"/>
      <c r="UM56" s="7"/>
      <c r="UN56" s="7"/>
      <c r="UO56" s="7"/>
      <c r="UP56" s="7"/>
      <c r="UQ56" s="7"/>
      <c r="UR56" s="7"/>
      <c r="US56" s="7"/>
      <c r="UT56" s="7"/>
      <c r="UU56" s="7"/>
      <c r="UV56" s="7"/>
      <c r="UW56" s="7"/>
      <c r="UX56" s="7"/>
      <c r="UY56" s="7"/>
      <c r="UZ56" s="7"/>
      <c r="VA56" s="7"/>
      <c r="VB56" s="7"/>
      <c r="VC56" s="7"/>
      <c r="VD56" s="7"/>
      <c r="VE56" s="7"/>
      <c r="VF56" s="7"/>
      <c r="VG56" s="7"/>
      <c r="VH56" s="7"/>
      <c r="VI56" s="7"/>
      <c r="VJ56" s="7"/>
      <c r="VK56" s="7"/>
      <c r="VL56" s="7"/>
      <c r="VM56" s="7"/>
      <c r="VN56" s="7"/>
      <c r="VO56" s="7"/>
      <c r="VP56" s="7"/>
      <c r="VQ56" s="7"/>
      <c r="VR56" s="7"/>
      <c r="VS56" s="7"/>
      <c r="VT56" s="7"/>
      <c r="VU56" s="7"/>
      <c r="VV56" s="7"/>
      <c r="VW56" s="7"/>
      <c r="VX56" s="7"/>
      <c r="VY56" s="7"/>
      <c r="VZ56" s="7"/>
      <c r="WA56" s="7"/>
      <c r="WB56" s="7"/>
      <c r="WC56" s="7"/>
      <c r="WD56" s="7"/>
      <c r="WE56" s="7"/>
      <c r="WF56" s="7"/>
      <c r="WG56" s="7"/>
      <c r="WH56" s="7"/>
      <c r="WI56" s="7"/>
      <c r="WJ56" s="7"/>
      <c r="WK56" s="7"/>
      <c r="WL56" s="7"/>
      <c r="WM56" s="7"/>
      <c r="WN56" s="7"/>
      <c r="WO56" s="7"/>
      <c r="WP56" s="7"/>
      <c r="WQ56" s="7"/>
      <c r="WR56" s="7"/>
      <c r="WS56" s="7"/>
      <c r="WT56" s="7"/>
      <c r="WU56" s="7"/>
      <c r="WV56" s="7"/>
      <c r="WW56" s="7"/>
      <c r="WX56" s="7"/>
      <c r="WY56" s="7"/>
      <c r="WZ56" s="7"/>
      <c r="XA56" s="7"/>
      <c r="XB56" s="7"/>
      <c r="XC56" s="7"/>
      <c r="XD56" s="7"/>
      <c r="XE56" s="7"/>
      <c r="XF56" s="7"/>
      <c r="XG56" s="7"/>
      <c r="XH56" s="7"/>
      <c r="XI56" s="7"/>
      <c r="XJ56" s="7"/>
      <c r="XK56" s="7"/>
      <c r="XL56" s="7"/>
      <c r="XM56" s="7"/>
      <c r="XN56" s="7"/>
      <c r="XO56" s="7"/>
      <c r="XP56" s="7"/>
      <c r="XQ56" s="7"/>
      <c r="XR56" s="7"/>
      <c r="XS56" s="7"/>
      <c r="XT56" s="7"/>
      <c r="XU56" s="7"/>
      <c r="XV56" s="7"/>
      <c r="XW56" s="7"/>
      <c r="XX56" s="7"/>
      <c r="XY56" s="7"/>
      <c r="XZ56" s="7"/>
      <c r="YA56" s="7"/>
      <c r="YB56" s="7"/>
      <c r="YC56" s="7"/>
      <c r="YD56" s="7"/>
      <c r="YE56" s="7"/>
      <c r="YF56" s="7"/>
      <c r="YG56" s="7"/>
      <c r="YH56" s="7"/>
      <c r="YI56" s="7"/>
      <c r="YJ56" s="7"/>
      <c r="YK56" s="7"/>
      <c r="YL56" s="7"/>
      <c r="YM56" s="7"/>
      <c r="YN56" s="7"/>
      <c r="YO56" s="7"/>
      <c r="YP56" s="7"/>
      <c r="YQ56" s="7"/>
      <c r="YR56" s="7"/>
      <c r="YS56" s="7"/>
      <c r="YT56" s="7"/>
      <c r="YU56" s="7"/>
      <c r="YV56" s="7"/>
      <c r="YW56" s="7"/>
      <c r="YX56" s="7"/>
      <c r="YY56" s="7"/>
      <c r="YZ56" s="7"/>
      <c r="ZA56" s="7"/>
      <c r="ZB56" s="7"/>
      <c r="ZC56" s="7"/>
      <c r="ZD56" s="7"/>
      <c r="ZE56" s="7"/>
      <c r="ZF56" s="7"/>
      <c r="ZG56" s="7"/>
      <c r="ZH56" s="7"/>
      <c r="ZI56" s="7"/>
      <c r="ZJ56" s="7"/>
      <c r="ZK56" s="7"/>
      <c r="ZL56" s="7"/>
      <c r="ZM56" s="7"/>
      <c r="ZN56" s="7"/>
      <c r="ZO56" s="7"/>
      <c r="ZP56" s="7"/>
      <c r="ZQ56" s="7"/>
      <c r="ZR56" s="7"/>
      <c r="ZS56" s="7"/>
      <c r="ZT56" s="7"/>
      <c r="ZU56" s="7"/>
      <c r="ZV56" s="7"/>
      <c r="ZW56" s="7"/>
      <c r="ZX56" s="7"/>
      <c r="ZY56" s="7"/>
      <c r="ZZ56" s="7"/>
      <c r="AAA56" s="7"/>
      <c r="AAB56" s="7"/>
      <c r="AAC56" s="7"/>
      <c r="AAD56" s="7"/>
      <c r="AAE56" s="7"/>
      <c r="AAF56" s="7"/>
      <c r="AAG56" s="7"/>
      <c r="AAH56" s="7"/>
      <c r="AAI56" s="7"/>
      <c r="AAJ56" s="7"/>
      <c r="AAK56" s="7"/>
      <c r="AAL56" s="7"/>
      <c r="AAM56" s="7"/>
      <c r="AAN56" s="7"/>
      <c r="AAO56" s="7"/>
      <c r="AAP56" s="7"/>
      <c r="AAQ56" s="7"/>
      <c r="AAR56" s="7"/>
      <c r="AAS56" s="7"/>
      <c r="AAT56" s="7"/>
      <c r="AAU56" s="7"/>
      <c r="AAV56" s="7"/>
      <c r="AAW56" s="7"/>
      <c r="AAX56" s="7"/>
      <c r="AAY56" s="7"/>
      <c r="AAZ56" s="7"/>
      <c r="ABA56" s="7"/>
      <c r="ABB56" s="7"/>
      <c r="ABC56" s="7"/>
      <c r="ABD56" s="7"/>
      <c r="ABE56" s="7"/>
      <c r="ABF56" s="7"/>
      <c r="ABG56" s="7"/>
      <c r="ABH56" s="7"/>
      <c r="ABI56" s="7"/>
      <c r="ABJ56" s="7"/>
      <c r="ABK56" s="7"/>
      <c r="ABL56" s="7"/>
      <c r="ABM56" s="7"/>
      <c r="ABN56" s="7"/>
      <c r="ABO56" s="7"/>
      <c r="ABP56" s="7"/>
      <c r="ABQ56" s="7"/>
      <c r="ABR56" s="7"/>
      <c r="ABS56" s="7"/>
      <c r="ABT56" s="7"/>
      <c r="ABU56" s="7"/>
      <c r="ABV56" s="7"/>
      <c r="ABW56" s="7"/>
      <c r="ABX56" s="7"/>
      <c r="ABY56" s="7"/>
      <c r="ABZ56" s="7"/>
      <c r="ACA56" s="7"/>
      <c r="ACB56" s="7"/>
      <c r="ACC56" s="7"/>
      <c r="ACD56" s="7"/>
      <c r="ACE56" s="7"/>
      <c r="ACF56" s="7"/>
      <c r="ACG56" s="7"/>
      <c r="ACH56" s="7"/>
      <c r="ACI56" s="7"/>
      <c r="ACJ56" s="7"/>
      <c r="ACK56" s="7"/>
      <c r="ACL56" s="7"/>
      <c r="ACM56" s="7"/>
      <c r="ACN56" s="7"/>
      <c r="ACO56" s="7"/>
      <c r="ACP56" s="7"/>
      <c r="ACQ56" s="7"/>
      <c r="ACR56" s="7"/>
      <c r="ACS56" s="7"/>
      <c r="ACT56" s="7"/>
      <c r="ACU56" s="7"/>
      <c r="ACV56" s="7"/>
      <c r="ACW56" s="7"/>
      <c r="ACX56" s="7"/>
      <c r="ACY56" s="7"/>
      <c r="ACZ56" s="7"/>
      <c r="ADA56" s="7"/>
      <c r="ADB56" s="7"/>
      <c r="ADC56" s="7"/>
      <c r="ADD56" s="7"/>
      <c r="ADE56" s="7"/>
      <c r="ADF56" s="7"/>
      <c r="ADG56" s="7"/>
      <c r="ADH56" s="7"/>
      <c r="ADI56" s="7"/>
      <c r="ADJ56" s="7"/>
      <c r="ADK56" s="7"/>
      <c r="ADL56" s="7"/>
      <c r="ADM56" s="7"/>
      <c r="ADN56" s="7"/>
      <c r="ADO56" s="7"/>
      <c r="ADP56" s="7"/>
      <c r="ADQ56" s="7"/>
      <c r="ADR56" s="7"/>
      <c r="ADS56" s="7"/>
      <c r="ADT56" s="7"/>
      <c r="ADU56" s="7"/>
      <c r="ADV56" s="7"/>
      <c r="ADW56" s="7"/>
      <c r="ADX56" s="7"/>
      <c r="ADY56" s="7"/>
      <c r="ADZ56" s="7"/>
      <c r="AEA56" s="7"/>
      <c r="AEB56" s="7"/>
      <c r="AEC56" s="7"/>
      <c r="AED56" s="7"/>
      <c r="AEE56" s="7"/>
      <c r="AEF56" s="7"/>
      <c r="AEG56" s="7"/>
      <c r="AEH56" s="7"/>
      <c r="AEI56" s="7"/>
      <c r="AEJ56" s="7"/>
      <c r="AEK56" s="7"/>
      <c r="AEL56" s="7"/>
      <c r="AEM56" s="7"/>
      <c r="AEN56" s="7"/>
      <c r="AEO56" s="7"/>
      <c r="AEP56" s="7"/>
      <c r="AEQ56" s="7"/>
      <c r="AER56" s="7"/>
      <c r="AES56" s="7"/>
      <c r="AET56" s="7"/>
      <c r="AEU56" s="7"/>
      <c r="AEV56" s="7"/>
      <c r="AEW56" s="7"/>
      <c r="AEX56" s="7"/>
      <c r="AEY56" s="7"/>
      <c r="AEZ56" s="7"/>
      <c r="AFA56" s="7"/>
      <c r="AFB56" s="7"/>
      <c r="AFC56" s="7"/>
      <c r="AFD56" s="7"/>
      <c r="AFE56" s="7"/>
      <c r="AFF56" s="7"/>
      <c r="AFG56" s="7"/>
      <c r="AFH56" s="7"/>
      <c r="AFI56" s="7"/>
      <c r="AFJ56" s="7"/>
      <c r="AFK56" s="7"/>
      <c r="AFL56" s="7"/>
      <c r="AFM56" s="7"/>
      <c r="AFN56" s="7"/>
      <c r="AFO56" s="7"/>
      <c r="AFP56" s="7"/>
      <c r="AFQ56" s="7"/>
      <c r="AFR56" s="7"/>
      <c r="AFS56" s="7"/>
      <c r="AFT56" s="7"/>
      <c r="AFU56" s="7"/>
      <c r="AFV56" s="7"/>
      <c r="AFW56" s="7"/>
      <c r="AFX56" s="7"/>
      <c r="AFY56" s="7"/>
      <c r="AFZ56" s="7"/>
      <c r="AGA56" s="7"/>
      <c r="AGB56" s="7"/>
      <c r="AGC56" s="7"/>
      <c r="AGD56" s="7"/>
      <c r="AGE56" s="7"/>
      <c r="AGF56" s="7"/>
      <c r="AGG56" s="7"/>
      <c r="AGH56" s="7"/>
      <c r="AGI56" s="7"/>
      <c r="AGJ56" s="7"/>
      <c r="AGK56" s="7"/>
      <c r="AGL56" s="7"/>
      <c r="AGM56" s="7"/>
      <c r="AGN56" s="7"/>
      <c r="AGO56" s="7"/>
      <c r="AGP56" s="7"/>
      <c r="AGQ56" s="7"/>
      <c r="AGR56" s="7"/>
      <c r="AGS56" s="7"/>
      <c r="AGT56" s="7"/>
      <c r="AGU56" s="7"/>
      <c r="AGV56" s="7"/>
      <c r="AGW56" s="7"/>
      <c r="AGX56" s="7"/>
      <c r="AGY56" s="7"/>
      <c r="AGZ56" s="7"/>
      <c r="AHA56" s="7"/>
      <c r="AHB56" s="7"/>
      <c r="AHC56" s="7"/>
      <c r="AHD56" s="7"/>
      <c r="AHE56" s="7"/>
      <c r="AHF56" s="7"/>
      <c r="AHG56" s="7"/>
      <c r="AHH56" s="7"/>
      <c r="AHI56" s="7"/>
      <c r="AHJ56" s="7"/>
      <c r="AHK56" s="7"/>
      <c r="AHL56" s="7"/>
      <c r="AHM56" s="7"/>
      <c r="AHN56" s="7"/>
      <c r="AHO56" s="7"/>
      <c r="AHP56" s="7"/>
      <c r="AHQ56" s="7"/>
      <c r="AHR56" s="7"/>
      <c r="AHS56" s="7"/>
      <c r="AHT56" s="7"/>
      <c r="AHU56" s="7"/>
      <c r="AHV56" s="7"/>
      <c r="AHW56" s="7"/>
      <c r="AHX56" s="7"/>
      <c r="AHY56" s="7"/>
      <c r="AHZ56" s="7"/>
      <c r="AIA56" s="7"/>
      <c r="AIB56" s="7"/>
      <c r="AIC56" s="7"/>
      <c r="AID56" s="7"/>
      <c r="AIE56" s="7"/>
      <c r="AIF56" s="7"/>
      <c r="AIG56" s="7"/>
      <c r="AIH56" s="7"/>
      <c r="AII56" s="7"/>
      <c r="AIJ56" s="7"/>
      <c r="AIK56" s="7"/>
      <c r="AIL56" s="7"/>
      <c r="AIM56" s="7"/>
      <c r="AIN56" s="7"/>
      <c r="AIO56" s="7"/>
      <c r="AIP56" s="7"/>
      <c r="AIQ56" s="7"/>
      <c r="AIR56" s="7"/>
      <c r="AIS56" s="7"/>
      <c r="AIT56" s="7"/>
      <c r="AIU56" s="7"/>
      <c r="AIV56" s="7"/>
      <c r="AIW56" s="7"/>
      <c r="AIX56" s="7"/>
      <c r="AIY56" s="7"/>
      <c r="AIZ56" s="7"/>
      <c r="AJA56" s="7"/>
      <c r="AJB56" s="7"/>
      <c r="AJC56" s="7"/>
      <c r="AJD56" s="7"/>
      <c r="AJE56" s="7"/>
      <c r="AJF56" s="7"/>
      <c r="AJG56" s="7"/>
      <c r="AJH56" s="7"/>
      <c r="AJI56" s="7"/>
      <c r="AJJ56" s="7"/>
      <c r="AJK56" s="7"/>
      <c r="AJL56" s="7"/>
      <c r="AJM56" s="7"/>
      <c r="AJN56" s="7"/>
      <c r="AJO56" s="7"/>
      <c r="AJP56" s="7"/>
      <c r="AJQ56" s="7"/>
      <c r="AJR56" s="7"/>
      <c r="AJS56" s="7"/>
      <c r="AJT56" s="7"/>
      <c r="AJU56" s="7"/>
      <c r="AJV56" s="7"/>
      <c r="AJW56" s="7"/>
      <c r="AJX56" s="7"/>
      <c r="AJY56" s="7"/>
      <c r="AJZ56" s="7"/>
      <c r="AKA56" s="7"/>
      <c r="AKB56" s="7"/>
      <c r="AKC56" s="7"/>
      <c r="AKD56" s="7"/>
      <c r="AKE56" s="7"/>
      <c r="AKF56" s="7"/>
      <c r="AKG56" s="7"/>
      <c r="AKH56" s="7"/>
      <c r="AKI56" s="7"/>
      <c r="AKJ56" s="7"/>
      <c r="AKK56" s="7"/>
      <c r="AKL56" s="7"/>
      <c r="AKM56" s="7"/>
      <c r="AKN56" s="7"/>
      <c r="AKO56" s="7"/>
      <c r="AKP56" s="7"/>
      <c r="AKQ56" s="7"/>
      <c r="AKR56" s="7"/>
      <c r="AKS56" s="7"/>
      <c r="AKT56" s="7"/>
      <c r="AKU56" s="7"/>
      <c r="AKV56" s="7"/>
      <c r="AKW56" s="7"/>
      <c r="AKX56" s="7"/>
      <c r="AKY56" s="7"/>
      <c r="AKZ56" s="7"/>
      <c r="ALA56" s="7"/>
      <c r="ALB56" s="7"/>
      <c r="ALC56" s="7"/>
      <c r="ALD56" s="7"/>
      <c r="ALE56" s="7"/>
      <c r="ALF56" s="7"/>
      <c r="ALG56" s="7"/>
      <c r="ALH56" s="7"/>
      <c r="ALI56" s="7"/>
      <c r="ALJ56" s="7"/>
      <c r="ALK56" s="7"/>
      <c r="ALL56" s="7"/>
      <c r="ALM56" s="7"/>
      <c r="ALN56" s="7"/>
      <c r="ALO56" s="7"/>
      <c r="ALP56" s="7"/>
      <c r="ALQ56" s="7"/>
      <c r="ALR56" s="7"/>
      <c r="ALS56" s="7"/>
      <c r="ALT56" s="7"/>
      <c r="ALU56" s="7"/>
      <c r="ALV56" s="7"/>
      <c r="ALW56" s="7"/>
      <c r="ALX56" s="7"/>
    </row>
    <row r="57" spans="1:1012" customFormat="1" ht="28.95" customHeight="1">
      <c r="A57" s="284"/>
      <c r="B57" s="284"/>
      <c r="C57" s="284"/>
      <c r="D57" s="284"/>
      <c r="E57" s="82" t="s">
        <v>36</v>
      </c>
      <c r="F57" s="74" t="s">
        <v>613</v>
      </c>
      <c r="G57" s="582"/>
      <c r="H57" s="583"/>
      <c r="I57" s="583"/>
      <c r="J57" s="629"/>
      <c r="K57" s="583"/>
      <c r="L57" s="583"/>
      <c r="M57" s="581"/>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c r="IO57" s="7"/>
      <c r="IP57" s="7"/>
      <c r="IQ57" s="7"/>
      <c r="IR57" s="7"/>
      <c r="IS57" s="7"/>
      <c r="IT57" s="7"/>
      <c r="IU57" s="7"/>
      <c r="IV57" s="7"/>
      <c r="IW57" s="7"/>
      <c r="IX57" s="7"/>
      <c r="IY57" s="7"/>
      <c r="IZ57" s="7"/>
      <c r="JA57" s="7"/>
      <c r="JB57" s="7"/>
      <c r="JC57" s="7"/>
      <c r="JD57" s="7"/>
      <c r="JE57" s="7"/>
      <c r="JF57" s="7"/>
      <c r="JG57" s="7"/>
      <c r="JH57" s="7"/>
      <c r="JI57" s="7"/>
      <c r="JJ57" s="7"/>
      <c r="JK57" s="7"/>
      <c r="JL57" s="7"/>
      <c r="JM57" s="7"/>
      <c r="JN57" s="7"/>
      <c r="JO57" s="7"/>
      <c r="JP57" s="7"/>
      <c r="JQ57" s="7"/>
      <c r="JR57" s="7"/>
      <c r="JS57" s="7"/>
      <c r="JT57" s="7"/>
      <c r="JU57" s="7"/>
      <c r="JV57" s="7"/>
      <c r="JW57" s="7"/>
      <c r="JX57" s="7"/>
      <c r="JY57" s="7"/>
      <c r="JZ57" s="7"/>
      <c r="KA57" s="7"/>
      <c r="KB57" s="7"/>
      <c r="KC57" s="7"/>
      <c r="KD57" s="7"/>
      <c r="KE57" s="7"/>
      <c r="KF57" s="7"/>
      <c r="KG57" s="7"/>
      <c r="KH57" s="7"/>
      <c r="KI57" s="7"/>
      <c r="KJ57" s="7"/>
      <c r="KK57" s="7"/>
      <c r="KL57" s="7"/>
      <c r="KM57" s="7"/>
      <c r="KN57" s="7"/>
      <c r="KO57" s="7"/>
      <c r="KP57" s="7"/>
      <c r="KQ57" s="7"/>
      <c r="KR57" s="7"/>
      <c r="KS57" s="7"/>
      <c r="KT57" s="7"/>
      <c r="KU57" s="7"/>
      <c r="KV57" s="7"/>
      <c r="KW57" s="7"/>
      <c r="KX57" s="7"/>
      <c r="KY57" s="7"/>
      <c r="KZ57" s="7"/>
      <c r="LA57" s="7"/>
      <c r="LB57" s="7"/>
      <c r="LC57" s="7"/>
      <c r="LD57" s="7"/>
      <c r="LE57" s="7"/>
      <c r="LF57" s="7"/>
      <c r="LG57" s="7"/>
      <c r="LH57" s="7"/>
      <c r="LI57" s="7"/>
      <c r="LJ57" s="7"/>
      <c r="LK57" s="7"/>
      <c r="LL57" s="7"/>
      <c r="LM57" s="7"/>
      <c r="LN57" s="7"/>
      <c r="LO57" s="7"/>
      <c r="LP57" s="7"/>
      <c r="LQ57" s="7"/>
      <c r="LR57" s="7"/>
      <c r="LS57" s="7"/>
      <c r="LT57" s="7"/>
      <c r="LU57" s="7"/>
      <c r="LV57" s="7"/>
      <c r="LW57" s="7"/>
      <c r="LX57" s="7"/>
      <c r="LY57" s="7"/>
      <c r="LZ57" s="7"/>
      <c r="MA57" s="7"/>
      <c r="MB57" s="7"/>
      <c r="MC57" s="7"/>
      <c r="MD57" s="7"/>
      <c r="ME57" s="7"/>
      <c r="MF57" s="7"/>
      <c r="MG57" s="7"/>
      <c r="MH57" s="7"/>
      <c r="MI57" s="7"/>
      <c r="MJ57" s="7"/>
      <c r="MK57" s="7"/>
      <c r="ML57" s="7"/>
      <c r="MM57" s="7"/>
      <c r="MN57" s="7"/>
      <c r="MO57" s="7"/>
      <c r="MP57" s="7"/>
      <c r="MQ57" s="7"/>
      <c r="MR57" s="7"/>
      <c r="MS57" s="7"/>
      <c r="MT57" s="7"/>
      <c r="MU57" s="7"/>
      <c r="MV57" s="7"/>
      <c r="MW57" s="7"/>
      <c r="MX57" s="7"/>
      <c r="MY57" s="7"/>
      <c r="MZ57" s="7"/>
      <c r="NA57" s="7"/>
      <c r="NB57" s="7"/>
      <c r="NC57" s="7"/>
      <c r="ND57" s="7"/>
      <c r="NE57" s="7"/>
      <c r="NF57" s="7"/>
      <c r="NG57" s="7"/>
      <c r="NH57" s="7"/>
      <c r="NI57" s="7"/>
      <c r="NJ57" s="7"/>
      <c r="NK57" s="7"/>
      <c r="NL57" s="7"/>
      <c r="NM57" s="7"/>
      <c r="NN57" s="7"/>
      <c r="NO57" s="7"/>
      <c r="NP57" s="7"/>
      <c r="NQ57" s="7"/>
      <c r="NR57" s="7"/>
      <c r="NS57" s="7"/>
      <c r="NT57" s="7"/>
      <c r="NU57" s="7"/>
      <c r="NV57" s="7"/>
      <c r="NW57" s="7"/>
      <c r="NX57" s="7"/>
      <c r="NY57" s="7"/>
      <c r="NZ57" s="7"/>
      <c r="OA57" s="7"/>
      <c r="OB57" s="7"/>
      <c r="OC57" s="7"/>
      <c r="OD57" s="7"/>
      <c r="OE57" s="7"/>
      <c r="OF57" s="7"/>
      <c r="OG57" s="7"/>
      <c r="OH57" s="7"/>
      <c r="OI57" s="7"/>
      <c r="OJ57" s="7"/>
      <c r="OK57" s="7"/>
      <c r="OL57" s="7"/>
      <c r="OM57" s="7"/>
      <c r="ON57" s="7"/>
      <c r="OO57" s="7"/>
      <c r="OP57" s="7"/>
      <c r="OQ57" s="7"/>
      <c r="OR57" s="7"/>
      <c r="OS57" s="7"/>
      <c r="OT57" s="7"/>
      <c r="OU57" s="7"/>
      <c r="OV57" s="7"/>
      <c r="OW57" s="7"/>
      <c r="OX57" s="7"/>
      <c r="OY57" s="7"/>
      <c r="OZ57" s="7"/>
      <c r="PA57" s="7"/>
      <c r="PB57" s="7"/>
      <c r="PC57" s="7"/>
      <c r="PD57" s="7"/>
      <c r="PE57" s="7"/>
      <c r="PF57" s="7"/>
      <c r="PG57" s="7"/>
      <c r="PH57" s="7"/>
      <c r="PI57" s="7"/>
      <c r="PJ57" s="7"/>
      <c r="PK57" s="7"/>
      <c r="PL57" s="7"/>
      <c r="PM57" s="7"/>
      <c r="PN57" s="7"/>
      <c r="PO57" s="7"/>
      <c r="PP57" s="7"/>
      <c r="PQ57" s="7"/>
      <c r="PR57" s="7"/>
      <c r="PS57" s="7"/>
      <c r="PT57" s="7"/>
      <c r="PU57" s="7"/>
      <c r="PV57" s="7"/>
      <c r="PW57" s="7"/>
      <c r="PX57" s="7"/>
      <c r="PY57" s="7"/>
      <c r="PZ57" s="7"/>
      <c r="QA57" s="7"/>
      <c r="QB57" s="7"/>
      <c r="QC57" s="7"/>
      <c r="QD57" s="7"/>
      <c r="QE57" s="7"/>
      <c r="QF57" s="7"/>
      <c r="QG57" s="7"/>
      <c r="QH57" s="7"/>
      <c r="QI57" s="7"/>
      <c r="QJ57" s="7"/>
      <c r="QK57" s="7"/>
      <c r="QL57" s="7"/>
      <c r="QM57" s="7"/>
      <c r="QN57" s="7"/>
      <c r="QO57" s="7"/>
      <c r="QP57" s="7"/>
      <c r="QQ57" s="7"/>
      <c r="QR57" s="7"/>
      <c r="QS57" s="7"/>
      <c r="QT57" s="7"/>
      <c r="QU57" s="7"/>
      <c r="QV57" s="7"/>
      <c r="QW57" s="7"/>
      <c r="QX57" s="7"/>
      <c r="QY57" s="7"/>
      <c r="QZ57" s="7"/>
      <c r="RA57" s="7"/>
      <c r="RB57" s="7"/>
      <c r="RC57" s="7"/>
      <c r="RD57" s="7"/>
      <c r="RE57" s="7"/>
      <c r="RF57" s="7"/>
      <c r="RG57" s="7"/>
      <c r="RH57" s="7"/>
      <c r="RI57" s="7"/>
      <c r="RJ57" s="7"/>
      <c r="RK57" s="7"/>
      <c r="RL57" s="7"/>
      <c r="RM57" s="7"/>
      <c r="RN57" s="7"/>
      <c r="RO57" s="7"/>
      <c r="RP57" s="7"/>
      <c r="RQ57" s="7"/>
      <c r="RR57" s="7"/>
      <c r="RS57" s="7"/>
      <c r="RT57" s="7"/>
      <c r="RU57" s="7"/>
      <c r="RV57" s="7"/>
      <c r="RW57" s="7"/>
      <c r="RX57" s="7"/>
      <c r="RY57" s="7"/>
      <c r="RZ57" s="7"/>
      <c r="SA57" s="7"/>
      <c r="SB57" s="7"/>
      <c r="SC57" s="7"/>
      <c r="SD57" s="7"/>
      <c r="SE57" s="7"/>
      <c r="SF57" s="7"/>
      <c r="SG57" s="7"/>
      <c r="SH57" s="7"/>
      <c r="SI57" s="7"/>
      <c r="SJ57" s="7"/>
      <c r="SK57" s="7"/>
      <c r="SL57" s="7"/>
      <c r="SM57" s="7"/>
      <c r="SN57" s="7"/>
      <c r="SO57" s="7"/>
      <c r="SP57" s="7"/>
      <c r="SQ57" s="7"/>
      <c r="SR57" s="7"/>
      <c r="SS57" s="7"/>
      <c r="ST57" s="7"/>
      <c r="SU57" s="7"/>
      <c r="SV57" s="7"/>
      <c r="SW57" s="7"/>
      <c r="SX57" s="7"/>
      <c r="SY57" s="7"/>
      <c r="SZ57" s="7"/>
      <c r="TA57" s="7"/>
      <c r="TB57" s="7"/>
      <c r="TC57" s="7"/>
      <c r="TD57" s="7"/>
      <c r="TE57" s="7"/>
      <c r="TF57" s="7"/>
      <c r="TG57" s="7"/>
      <c r="TH57" s="7"/>
      <c r="TI57" s="7"/>
      <c r="TJ57" s="7"/>
      <c r="TK57" s="7"/>
      <c r="TL57" s="7"/>
      <c r="TM57" s="7"/>
      <c r="TN57" s="7"/>
      <c r="TO57" s="7"/>
      <c r="TP57" s="7"/>
      <c r="TQ57" s="7"/>
      <c r="TR57" s="7"/>
      <c r="TS57" s="7"/>
      <c r="TT57" s="7"/>
      <c r="TU57" s="7"/>
      <c r="TV57" s="7"/>
      <c r="TW57" s="7"/>
      <c r="TX57" s="7"/>
      <c r="TY57" s="7"/>
      <c r="TZ57" s="7"/>
      <c r="UA57" s="7"/>
      <c r="UB57" s="7"/>
      <c r="UC57" s="7"/>
      <c r="UD57" s="7"/>
      <c r="UE57" s="7"/>
      <c r="UF57" s="7"/>
      <c r="UG57" s="7"/>
      <c r="UH57" s="7"/>
      <c r="UI57" s="7"/>
      <c r="UJ57" s="7"/>
      <c r="UK57" s="7"/>
      <c r="UL57" s="7"/>
      <c r="UM57" s="7"/>
      <c r="UN57" s="7"/>
      <c r="UO57" s="7"/>
      <c r="UP57" s="7"/>
      <c r="UQ57" s="7"/>
      <c r="UR57" s="7"/>
      <c r="US57" s="7"/>
      <c r="UT57" s="7"/>
      <c r="UU57" s="7"/>
      <c r="UV57" s="7"/>
      <c r="UW57" s="7"/>
      <c r="UX57" s="7"/>
      <c r="UY57" s="7"/>
      <c r="UZ57" s="7"/>
      <c r="VA57" s="7"/>
      <c r="VB57" s="7"/>
      <c r="VC57" s="7"/>
      <c r="VD57" s="7"/>
      <c r="VE57" s="7"/>
      <c r="VF57" s="7"/>
      <c r="VG57" s="7"/>
      <c r="VH57" s="7"/>
      <c r="VI57" s="7"/>
      <c r="VJ57" s="7"/>
      <c r="VK57" s="7"/>
      <c r="VL57" s="7"/>
      <c r="VM57" s="7"/>
      <c r="VN57" s="7"/>
      <c r="VO57" s="7"/>
      <c r="VP57" s="7"/>
      <c r="VQ57" s="7"/>
      <c r="VR57" s="7"/>
      <c r="VS57" s="7"/>
      <c r="VT57" s="7"/>
      <c r="VU57" s="7"/>
      <c r="VV57" s="7"/>
      <c r="VW57" s="7"/>
      <c r="VX57" s="7"/>
      <c r="VY57" s="7"/>
      <c r="VZ57" s="7"/>
      <c r="WA57" s="7"/>
      <c r="WB57" s="7"/>
      <c r="WC57" s="7"/>
      <c r="WD57" s="7"/>
      <c r="WE57" s="7"/>
      <c r="WF57" s="7"/>
      <c r="WG57" s="7"/>
      <c r="WH57" s="7"/>
      <c r="WI57" s="7"/>
      <c r="WJ57" s="7"/>
      <c r="WK57" s="7"/>
      <c r="WL57" s="7"/>
      <c r="WM57" s="7"/>
      <c r="WN57" s="7"/>
      <c r="WO57" s="7"/>
      <c r="WP57" s="7"/>
      <c r="WQ57" s="7"/>
      <c r="WR57" s="7"/>
      <c r="WS57" s="7"/>
      <c r="WT57" s="7"/>
      <c r="WU57" s="7"/>
      <c r="WV57" s="7"/>
      <c r="WW57" s="7"/>
      <c r="WX57" s="7"/>
      <c r="WY57" s="7"/>
      <c r="WZ57" s="7"/>
      <c r="XA57" s="7"/>
      <c r="XB57" s="7"/>
      <c r="XC57" s="7"/>
      <c r="XD57" s="7"/>
      <c r="XE57" s="7"/>
      <c r="XF57" s="7"/>
      <c r="XG57" s="7"/>
      <c r="XH57" s="7"/>
      <c r="XI57" s="7"/>
      <c r="XJ57" s="7"/>
      <c r="XK57" s="7"/>
      <c r="XL57" s="7"/>
      <c r="XM57" s="7"/>
      <c r="XN57" s="7"/>
      <c r="XO57" s="7"/>
      <c r="XP57" s="7"/>
      <c r="XQ57" s="7"/>
      <c r="XR57" s="7"/>
      <c r="XS57" s="7"/>
      <c r="XT57" s="7"/>
      <c r="XU57" s="7"/>
      <c r="XV57" s="7"/>
      <c r="XW57" s="7"/>
      <c r="XX57" s="7"/>
      <c r="XY57" s="7"/>
      <c r="XZ57" s="7"/>
      <c r="YA57" s="7"/>
      <c r="YB57" s="7"/>
      <c r="YC57" s="7"/>
      <c r="YD57" s="7"/>
      <c r="YE57" s="7"/>
      <c r="YF57" s="7"/>
      <c r="YG57" s="7"/>
      <c r="YH57" s="7"/>
      <c r="YI57" s="7"/>
      <c r="YJ57" s="7"/>
      <c r="YK57" s="7"/>
      <c r="YL57" s="7"/>
      <c r="YM57" s="7"/>
      <c r="YN57" s="7"/>
      <c r="YO57" s="7"/>
      <c r="YP57" s="7"/>
      <c r="YQ57" s="7"/>
      <c r="YR57" s="7"/>
      <c r="YS57" s="7"/>
      <c r="YT57" s="7"/>
      <c r="YU57" s="7"/>
      <c r="YV57" s="7"/>
      <c r="YW57" s="7"/>
      <c r="YX57" s="7"/>
      <c r="YY57" s="7"/>
      <c r="YZ57" s="7"/>
      <c r="ZA57" s="7"/>
      <c r="ZB57" s="7"/>
      <c r="ZC57" s="7"/>
      <c r="ZD57" s="7"/>
      <c r="ZE57" s="7"/>
      <c r="ZF57" s="7"/>
      <c r="ZG57" s="7"/>
      <c r="ZH57" s="7"/>
      <c r="ZI57" s="7"/>
      <c r="ZJ57" s="7"/>
      <c r="ZK57" s="7"/>
      <c r="ZL57" s="7"/>
      <c r="ZM57" s="7"/>
      <c r="ZN57" s="7"/>
      <c r="ZO57" s="7"/>
      <c r="ZP57" s="7"/>
      <c r="ZQ57" s="7"/>
      <c r="ZR57" s="7"/>
      <c r="ZS57" s="7"/>
      <c r="ZT57" s="7"/>
      <c r="ZU57" s="7"/>
      <c r="ZV57" s="7"/>
      <c r="ZW57" s="7"/>
      <c r="ZX57" s="7"/>
      <c r="ZY57" s="7"/>
      <c r="ZZ57" s="7"/>
      <c r="AAA57" s="7"/>
      <c r="AAB57" s="7"/>
      <c r="AAC57" s="7"/>
      <c r="AAD57" s="7"/>
      <c r="AAE57" s="7"/>
      <c r="AAF57" s="7"/>
      <c r="AAG57" s="7"/>
      <c r="AAH57" s="7"/>
      <c r="AAI57" s="7"/>
      <c r="AAJ57" s="7"/>
      <c r="AAK57" s="7"/>
      <c r="AAL57" s="7"/>
      <c r="AAM57" s="7"/>
      <c r="AAN57" s="7"/>
      <c r="AAO57" s="7"/>
      <c r="AAP57" s="7"/>
      <c r="AAQ57" s="7"/>
      <c r="AAR57" s="7"/>
      <c r="AAS57" s="7"/>
      <c r="AAT57" s="7"/>
      <c r="AAU57" s="7"/>
      <c r="AAV57" s="7"/>
      <c r="AAW57" s="7"/>
      <c r="AAX57" s="7"/>
      <c r="AAY57" s="7"/>
      <c r="AAZ57" s="7"/>
      <c r="ABA57" s="7"/>
      <c r="ABB57" s="7"/>
      <c r="ABC57" s="7"/>
      <c r="ABD57" s="7"/>
      <c r="ABE57" s="7"/>
      <c r="ABF57" s="7"/>
      <c r="ABG57" s="7"/>
      <c r="ABH57" s="7"/>
      <c r="ABI57" s="7"/>
      <c r="ABJ57" s="7"/>
      <c r="ABK57" s="7"/>
      <c r="ABL57" s="7"/>
      <c r="ABM57" s="7"/>
      <c r="ABN57" s="7"/>
      <c r="ABO57" s="7"/>
      <c r="ABP57" s="7"/>
      <c r="ABQ57" s="7"/>
      <c r="ABR57" s="7"/>
      <c r="ABS57" s="7"/>
      <c r="ABT57" s="7"/>
      <c r="ABU57" s="7"/>
      <c r="ABV57" s="7"/>
      <c r="ABW57" s="7"/>
      <c r="ABX57" s="7"/>
      <c r="ABY57" s="7"/>
      <c r="ABZ57" s="7"/>
      <c r="ACA57" s="7"/>
      <c r="ACB57" s="7"/>
      <c r="ACC57" s="7"/>
      <c r="ACD57" s="7"/>
      <c r="ACE57" s="7"/>
      <c r="ACF57" s="7"/>
      <c r="ACG57" s="7"/>
      <c r="ACH57" s="7"/>
      <c r="ACI57" s="7"/>
      <c r="ACJ57" s="7"/>
      <c r="ACK57" s="7"/>
      <c r="ACL57" s="7"/>
      <c r="ACM57" s="7"/>
      <c r="ACN57" s="7"/>
      <c r="ACO57" s="7"/>
      <c r="ACP57" s="7"/>
      <c r="ACQ57" s="7"/>
      <c r="ACR57" s="7"/>
      <c r="ACS57" s="7"/>
      <c r="ACT57" s="7"/>
      <c r="ACU57" s="7"/>
      <c r="ACV57" s="7"/>
      <c r="ACW57" s="7"/>
      <c r="ACX57" s="7"/>
      <c r="ACY57" s="7"/>
      <c r="ACZ57" s="7"/>
      <c r="ADA57" s="7"/>
      <c r="ADB57" s="7"/>
      <c r="ADC57" s="7"/>
      <c r="ADD57" s="7"/>
      <c r="ADE57" s="7"/>
      <c r="ADF57" s="7"/>
      <c r="ADG57" s="7"/>
      <c r="ADH57" s="7"/>
      <c r="ADI57" s="7"/>
      <c r="ADJ57" s="7"/>
      <c r="ADK57" s="7"/>
      <c r="ADL57" s="7"/>
      <c r="ADM57" s="7"/>
      <c r="ADN57" s="7"/>
      <c r="ADO57" s="7"/>
      <c r="ADP57" s="7"/>
      <c r="ADQ57" s="7"/>
      <c r="ADR57" s="7"/>
      <c r="ADS57" s="7"/>
      <c r="ADT57" s="7"/>
      <c r="ADU57" s="7"/>
      <c r="ADV57" s="7"/>
      <c r="ADW57" s="7"/>
      <c r="ADX57" s="7"/>
      <c r="ADY57" s="7"/>
      <c r="ADZ57" s="7"/>
      <c r="AEA57" s="7"/>
      <c r="AEB57" s="7"/>
      <c r="AEC57" s="7"/>
      <c r="AED57" s="7"/>
      <c r="AEE57" s="7"/>
      <c r="AEF57" s="7"/>
      <c r="AEG57" s="7"/>
      <c r="AEH57" s="7"/>
      <c r="AEI57" s="7"/>
      <c r="AEJ57" s="7"/>
      <c r="AEK57" s="7"/>
      <c r="AEL57" s="7"/>
      <c r="AEM57" s="7"/>
      <c r="AEN57" s="7"/>
      <c r="AEO57" s="7"/>
      <c r="AEP57" s="7"/>
      <c r="AEQ57" s="7"/>
      <c r="AER57" s="7"/>
      <c r="AES57" s="7"/>
      <c r="AET57" s="7"/>
      <c r="AEU57" s="7"/>
      <c r="AEV57" s="7"/>
      <c r="AEW57" s="7"/>
      <c r="AEX57" s="7"/>
      <c r="AEY57" s="7"/>
      <c r="AEZ57" s="7"/>
      <c r="AFA57" s="7"/>
      <c r="AFB57" s="7"/>
      <c r="AFC57" s="7"/>
      <c r="AFD57" s="7"/>
      <c r="AFE57" s="7"/>
      <c r="AFF57" s="7"/>
      <c r="AFG57" s="7"/>
      <c r="AFH57" s="7"/>
      <c r="AFI57" s="7"/>
      <c r="AFJ57" s="7"/>
      <c r="AFK57" s="7"/>
      <c r="AFL57" s="7"/>
      <c r="AFM57" s="7"/>
      <c r="AFN57" s="7"/>
      <c r="AFO57" s="7"/>
      <c r="AFP57" s="7"/>
      <c r="AFQ57" s="7"/>
      <c r="AFR57" s="7"/>
      <c r="AFS57" s="7"/>
      <c r="AFT57" s="7"/>
      <c r="AFU57" s="7"/>
      <c r="AFV57" s="7"/>
      <c r="AFW57" s="7"/>
      <c r="AFX57" s="7"/>
      <c r="AFY57" s="7"/>
      <c r="AFZ57" s="7"/>
      <c r="AGA57" s="7"/>
      <c r="AGB57" s="7"/>
      <c r="AGC57" s="7"/>
      <c r="AGD57" s="7"/>
      <c r="AGE57" s="7"/>
      <c r="AGF57" s="7"/>
      <c r="AGG57" s="7"/>
      <c r="AGH57" s="7"/>
      <c r="AGI57" s="7"/>
      <c r="AGJ57" s="7"/>
      <c r="AGK57" s="7"/>
      <c r="AGL57" s="7"/>
      <c r="AGM57" s="7"/>
      <c r="AGN57" s="7"/>
      <c r="AGO57" s="7"/>
      <c r="AGP57" s="7"/>
      <c r="AGQ57" s="7"/>
      <c r="AGR57" s="7"/>
      <c r="AGS57" s="7"/>
      <c r="AGT57" s="7"/>
      <c r="AGU57" s="7"/>
      <c r="AGV57" s="7"/>
      <c r="AGW57" s="7"/>
      <c r="AGX57" s="7"/>
      <c r="AGY57" s="7"/>
      <c r="AGZ57" s="7"/>
      <c r="AHA57" s="7"/>
      <c r="AHB57" s="7"/>
      <c r="AHC57" s="7"/>
      <c r="AHD57" s="7"/>
      <c r="AHE57" s="7"/>
      <c r="AHF57" s="7"/>
      <c r="AHG57" s="7"/>
      <c r="AHH57" s="7"/>
      <c r="AHI57" s="7"/>
      <c r="AHJ57" s="7"/>
      <c r="AHK57" s="7"/>
      <c r="AHL57" s="7"/>
      <c r="AHM57" s="7"/>
      <c r="AHN57" s="7"/>
      <c r="AHO57" s="7"/>
      <c r="AHP57" s="7"/>
      <c r="AHQ57" s="7"/>
      <c r="AHR57" s="7"/>
      <c r="AHS57" s="7"/>
      <c r="AHT57" s="7"/>
      <c r="AHU57" s="7"/>
      <c r="AHV57" s="7"/>
      <c r="AHW57" s="7"/>
      <c r="AHX57" s="7"/>
      <c r="AHY57" s="7"/>
      <c r="AHZ57" s="7"/>
      <c r="AIA57" s="7"/>
      <c r="AIB57" s="7"/>
      <c r="AIC57" s="7"/>
      <c r="AID57" s="7"/>
      <c r="AIE57" s="7"/>
      <c r="AIF57" s="7"/>
      <c r="AIG57" s="7"/>
      <c r="AIH57" s="7"/>
      <c r="AII57" s="7"/>
      <c r="AIJ57" s="7"/>
      <c r="AIK57" s="7"/>
      <c r="AIL57" s="7"/>
      <c r="AIM57" s="7"/>
      <c r="AIN57" s="7"/>
      <c r="AIO57" s="7"/>
      <c r="AIP57" s="7"/>
      <c r="AIQ57" s="7"/>
      <c r="AIR57" s="7"/>
      <c r="AIS57" s="7"/>
      <c r="AIT57" s="7"/>
      <c r="AIU57" s="7"/>
      <c r="AIV57" s="7"/>
      <c r="AIW57" s="7"/>
      <c r="AIX57" s="7"/>
      <c r="AIY57" s="7"/>
      <c r="AIZ57" s="7"/>
      <c r="AJA57" s="7"/>
      <c r="AJB57" s="7"/>
      <c r="AJC57" s="7"/>
      <c r="AJD57" s="7"/>
      <c r="AJE57" s="7"/>
      <c r="AJF57" s="7"/>
      <c r="AJG57" s="7"/>
      <c r="AJH57" s="7"/>
      <c r="AJI57" s="7"/>
      <c r="AJJ57" s="7"/>
      <c r="AJK57" s="7"/>
      <c r="AJL57" s="7"/>
      <c r="AJM57" s="7"/>
      <c r="AJN57" s="7"/>
      <c r="AJO57" s="7"/>
      <c r="AJP57" s="7"/>
      <c r="AJQ57" s="7"/>
      <c r="AJR57" s="7"/>
      <c r="AJS57" s="7"/>
      <c r="AJT57" s="7"/>
      <c r="AJU57" s="7"/>
      <c r="AJV57" s="7"/>
      <c r="AJW57" s="7"/>
      <c r="AJX57" s="7"/>
      <c r="AJY57" s="7"/>
      <c r="AJZ57" s="7"/>
      <c r="AKA57" s="7"/>
      <c r="AKB57" s="7"/>
      <c r="AKC57" s="7"/>
      <c r="AKD57" s="7"/>
      <c r="AKE57" s="7"/>
      <c r="AKF57" s="7"/>
      <c r="AKG57" s="7"/>
      <c r="AKH57" s="7"/>
      <c r="AKI57" s="7"/>
      <c r="AKJ57" s="7"/>
      <c r="AKK57" s="7"/>
      <c r="AKL57" s="7"/>
      <c r="AKM57" s="7"/>
      <c r="AKN57" s="7"/>
      <c r="AKO57" s="7"/>
      <c r="AKP57" s="7"/>
      <c r="AKQ57" s="7"/>
      <c r="AKR57" s="7"/>
      <c r="AKS57" s="7"/>
      <c r="AKT57" s="7"/>
      <c r="AKU57" s="7"/>
      <c r="AKV57" s="7"/>
      <c r="AKW57" s="7"/>
      <c r="AKX57" s="7"/>
      <c r="AKY57" s="7"/>
      <c r="AKZ57" s="7"/>
      <c r="ALA57" s="7"/>
      <c r="ALB57" s="7"/>
      <c r="ALC57" s="7"/>
      <c r="ALD57" s="7"/>
      <c r="ALE57" s="7"/>
      <c r="ALF57" s="7"/>
      <c r="ALG57" s="7"/>
      <c r="ALH57" s="7"/>
      <c r="ALI57" s="7"/>
      <c r="ALJ57" s="7"/>
      <c r="ALK57" s="7"/>
      <c r="ALL57" s="7"/>
      <c r="ALM57" s="7"/>
      <c r="ALN57" s="7"/>
      <c r="ALO57" s="7"/>
      <c r="ALP57" s="7"/>
      <c r="ALQ57" s="7"/>
      <c r="ALR57" s="7"/>
      <c r="ALS57" s="7"/>
      <c r="ALT57" s="7"/>
      <c r="ALU57" s="7"/>
      <c r="ALV57" s="7"/>
      <c r="ALW57" s="7"/>
      <c r="ALX57" s="7"/>
    </row>
    <row r="58" spans="1:1012" ht="28.95" customHeight="1">
      <c r="A58" s="82"/>
      <c r="B58" s="82"/>
      <c r="C58" s="82"/>
      <c r="D58" s="82"/>
      <c r="E58" s="82"/>
      <c r="F58" s="74"/>
      <c r="G58" s="83" t="s">
        <v>11</v>
      </c>
      <c r="H58" s="83">
        <f>H55</f>
        <v>4.798</v>
      </c>
      <c r="I58" s="84"/>
      <c r="J58" s="85"/>
      <c r="K58" s="81"/>
      <c r="L58" s="81"/>
      <c r="M58" s="81"/>
    </row>
    <row r="59" spans="1:1012" ht="31.5" customHeight="1">
      <c r="A59" s="82" t="s">
        <v>41</v>
      </c>
      <c r="B59" s="82" t="s">
        <v>16</v>
      </c>
      <c r="C59" s="82" t="s">
        <v>16</v>
      </c>
      <c r="D59" s="82" t="s">
        <v>45</v>
      </c>
      <c r="E59" s="619" t="s">
        <v>972</v>
      </c>
      <c r="F59" s="619"/>
      <c r="G59" s="619"/>
      <c r="H59" s="619"/>
      <c r="I59" s="619"/>
      <c r="J59" s="619"/>
      <c r="K59" s="619"/>
      <c r="L59" s="619"/>
      <c r="M59" s="619"/>
    </row>
    <row r="60" spans="1:1012" ht="84.75" customHeight="1">
      <c r="A60" s="82"/>
      <c r="B60" s="82"/>
      <c r="C60" s="82"/>
      <c r="D60" s="82"/>
      <c r="E60" s="82" t="s">
        <v>16</v>
      </c>
      <c r="F60" s="74" t="s">
        <v>1444</v>
      </c>
      <c r="G60" s="74"/>
      <c r="H60" s="87"/>
      <c r="I60" s="87" t="s">
        <v>310</v>
      </c>
      <c r="J60" s="85" t="s">
        <v>1602</v>
      </c>
      <c r="K60" s="74" t="s">
        <v>1445</v>
      </c>
      <c r="L60" s="81" t="s">
        <v>21</v>
      </c>
      <c r="M60" s="81">
        <v>1</v>
      </c>
    </row>
    <row r="61" spans="1:1012" ht="84.75" customHeight="1">
      <c r="A61" s="82"/>
      <c r="B61" s="82"/>
      <c r="C61" s="82"/>
      <c r="D61" s="82"/>
      <c r="E61" s="82" t="s">
        <v>31</v>
      </c>
      <c r="F61" s="74" t="s">
        <v>1132</v>
      </c>
      <c r="G61" s="74" t="s">
        <v>1446</v>
      </c>
      <c r="H61" s="87">
        <v>114.708</v>
      </c>
      <c r="I61" s="87" t="s">
        <v>574</v>
      </c>
      <c r="J61" s="85" t="s">
        <v>1639</v>
      </c>
      <c r="K61" s="74" t="s">
        <v>987</v>
      </c>
      <c r="L61" s="81" t="s">
        <v>21</v>
      </c>
      <c r="M61" s="81">
        <v>1</v>
      </c>
    </row>
    <row r="62" spans="1:1012" ht="28.95" customHeight="1">
      <c r="A62" s="82"/>
      <c r="B62" s="82"/>
      <c r="C62" s="82"/>
      <c r="D62" s="82"/>
      <c r="E62" s="82"/>
      <c r="F62" s="74"/>
      <c r="G62" s="83" t="s">
        <v>11</v>
      </c>
      <c r="H62" s="83">
        <f>H60+H61</f>
        <v>114.708</v>
      </c>
      <c r="I62" s="84"/>
      <c r="J62" s="85"/>
      <c r="K62" s="81"/>
      <c r="L62" s="81"/>
      <c r="M62" s="81"/>
    </row>
    <row r="63" spans="1:1012" ht="36" customHeight="1">
      <c r="A63" s="169" t="s">
        <v>41</v>
      </c>
      <c r="B63" s="169" t="s">
        <v>16</v>
      </c>
      <c r="C63" s="169" t="s">
        <v>16</v>
      </c>
      <c r="D63" s="169" t="s">
        <v>46</v>
      </c>
      <c r="E63" s="474" t="s">
        <v>1135</v>
      </c>
      <c r="F63" s="474"/>
      <c r="G63" s="474"/>
      <c r="H63" s="474"/>
      <c r="I63" s="474"/>
      <c r="J63" s="474"/>
      <c r="K63" s="474"/>
      <c r="L63" s="474"/>
      <c r="M63" s="474"/>
    </row>
    <row r="64" spans="1:1012" ht="42.75" customHeight="1">
      <c r="A64" s="286"/>
      <c r="B64" s="286"/>
      <c r="C64" s="286"/>
      <c r="D64" s="286"/>
      <c r="E64" s="169" t="s">
        <v>16</v>
      </c>
      <c r="F64" s="168" t="s">
        <v>1142</v>
      </c>
      <c r="G64" s="725" t="s">
        <v>207</v>
      </c>
      <c r="H64" s="709">
        <v>5</v>
      </c>
      <c r="I64" s="441" t="s">
        <v>614</v>
      </c>
      <c r="J64" s="668" t="s">
        <v>766</v>
      </c>
      <c r="K64" s="719" t="s">
        <v>732</v>
      </c>
      <c r="L64" s="719" t="s">
        <v>21</v>
      </c>
      <c r="M64" s="720">
        <v>1</v>
      </c>
    </row>
    <row r="65" spans="1:13" ht="44.25" customHeight="1">
      <c r="A65" s="286"/>
      <c r="B65" s="286"/>
      <c r="C65" s="286"/>
      <c r="D65" s="286"/>
      <c r="E65" s="169" t="s">
        <v>31</v>
      </c>
      <c r="F65" s="168" t="s">
        <v>1143</v>
      </c>
      <c r="G65" s="725"/>
      <c r="H65" s="709"/>
      <c r="I65" s="441"/>
      <c r="J65" s="668"/>
      <c r="K65" s="719"/>
      <c r="L65" s="719"/>
      <c r="M65" s="720"/>
    </row>
    <row r="66" spans="1:13" ht="28.95" hidden="1" customHeight="1">
      <c r="A66" s="286"/>
      <c r="B66" s="286"/>
      <c r="C66" s="286"/>
      <c r="D66" s="286"/>
      <c r="E66" s="169" t="s">
        <v>36</v>
      </c>
      <c r="F66" s="325"/>
      <c r="G66" s="440"/>
      <c r="H66" s="709"/>
      <c r="I66" s="441"/>
      <c r="J66" s="668"/>
      <c r="K66" s="719"/>
      <c r="L66" s="719"/>
      <c r="M66" s="720"/>
    </row>
    <row r="67" spans="1:13" ht="28.95" customHeight="1">
      <c r="A67" s="286"/>
      <c r="B67" s="286"/>
      <c r="C67" s="286"/>
      <c r="D67" s="286"/>
      <c r="E67" s="169"/>
      <c r="F67" s="168"/>
      <c r="G67" s="326" t="s">
        <v>11</v>
      </c>
      <c r="H67" s="326">
        <f>H64</f>
        <v>5</v>
      </c>
      <c r="I67" s="327"/>
      <c r="J67" s="343"/>
      <c r="K67" s="170"/>
      <c r="L67" s="170"/>
      <c r="M67" s="170"/>
    </row>
    <row r="68" spans="1:13" ht="28.95" customHeight="1">
      <c r="A68" s="81"/>
      <c r="B68" s="82"/>
      <c r="C68" s="82"/>
      <c r="D68" s="616" t="s">
        <v>33</v>
      </c>
      <c r="E68" s="616"/>
      <c r="F68" s="616"/>
      <c r="G68" s="616"/>
      <c r="H68" s="90">
        <f>SUM(H14,H17,H20,H23,H31,H36,H46,H49,H53,H58,H62,H67,)</f>
        <v>3465.3380000000002</v>
      </c>
      <c r="I68" s="90"/>
      <c r="J68" s="91"/>
      <c r="K68" s="90"/>
      <c r="L68" s="90"/>
      <c r="M68" s="90"/>
    </row>
    <row r="69" spans="1:13" ht="36" customHeight="1">
      <c r="A69" s="82" t="s">
        <v>41</v>
      </c>
      <c r="B69" s="82" t="s">
        <v>16</v>
      </c>
      <c r="C69" s="82" t="s">
        <v>31</v>
      </c>
      <c r="D69" s="82" t="s">
        <v>16</v>
      </c>
      <c r="E69" s="619" t="s">
        <v>1136</v>
      </c>
      <c r="F69" s="619"/>
      <c r="G69" s="619"/>
      <c r="H69" s="619"/>
      <c r="I69" s="619"/>
      <c r="J69" s="619"/>
      <c r="K69" s="619"/>
      <c r="L69" s="619"/>
      <c r="M69" s="619"/>
    </row>
    <row r="70" spans="1:13" ht="60" customHeight="1">
      <c r="A70" s="284"/>
      <c r="B70" s="284"/>
      <c r="C70" s="284"/>
      <c r="D70" s="284"/>
      <c r="E70" s="82" t="s">
        <v>16</v>
      </c>
      <c r="F70" s="74" t="s">
        <v>489</v>
      </c>
      <c r="G70" s="81" t="s">
        <v>20</v>
      </c>
      <c r="H70" s="87">
        <v>152.56</v>
      </c>
      <c r="I70" s="89" t="s">
        <v>490</v>
      </c>
      <c r="J70" s="85" t="s">
        <v>1093</v>
      </c>
      <c r="K70" s="81" t="s">
        <v>70</v>
      </c>
      <c r="L70" s="81" t="s">
        <v>353</v>
      </c>
      <c r="M70" s="81"/>
    </row>
    <row r="71" spans="1:13" ht="28.95" customHeight="1">
      <c r="A71" s="82"/>
      <c r="B71" s="82"/>
      <c r="C71" s="82"/>
      <c r="D71" s="82"/>
      <c r="E71" s="82"/>
      <c r="F71" s="74"/>
      <c r="G71" s="83" t="s">
        <v>11</v>
      </c>
      <c r="H71" s="83">
        <f>H70</f>
        <v>152.56</v>
      </c>
      <c r="I71" s="84"/>
      <c r="J71" s="85"/>
      <c r="K71" s="81"/>
      <c r="L71" s="81"/>
      <c r="M71" s="81"/>
    </row>
    <row r="72" spans="1:13" ht="28.95" customHeight="1">
      <c r="A72" s="81"/>
      <c r="B72" s="82"/>
      <c r="C72" s="82"/>
      <c r="D72" s="616" t="s">
        <v>33</v>
      </c>
      <c r="E72" s="616"/>
      <c r="F72" s="616"/>
      <c r="G72" s="616"/>
      <c r="H72" s="90">
        <f>H71</f>
        <v>152.56</v>
      </c>
      <c r="I72" s="90"/>
      <c r="J72" s="91"/>
      <c r="K72" s="90"/>
      <c r="L72" s="90"/>
      <c r="M72" s="90"/>
    </row>
    <row r="73" spans="1:13" ht="28.95" customHeight="1">
      <c r="A73" s="81"/>
      <c r="B73" s="82" t="s">
        <v>16</v>
      </c>
      <c r="C73" s="82" t="s">
        <v>36</v>
      </c>
      <c r="D73" s="632" t="s">
        <v>234</v>
      </c>
      <c r="E73" s="632"/>
      <c r="F73" s="632"/>
      <c r="G73" s="632"/>
      <c r="H73" s="632"/>
      <c r="I73" s="632"/>
      <c r="J73" s="632"/>
      <c r="K73" s="632"/>
      <c r="L73" s="632"/>
      <c r="M73" s="632"/>
    </row>
    <row r="74" spans="1:13" ht="28.95" customHeight="1">
      <c r="A74" s="82" t="s">
        <v>41</v>
      </c>
      <c r="B74" s="82" t="s">
        <v>16</v>
      </c>
      <c r="C74" s="82" t="s">
        <v>36</v>
      </c>
      <c r="D74" s="82" t="s">
        <v>16</v>
      </c>
      <c r="E74" s="619" t="s">
        <v>235</v>
      </c>
      <c r="F74" s="619"/>
      <c r="G74" s="619"/>
      <c r="H74" s="619"/>
      <c r="I74" s="619"/>
      <c r="J74" s="619"/>
      <c r="K74" s="619"/>
      <c r="L74" s="619"/>
      <c r="M74" s="619"/>
    </row>
    <row r="75" spans="1:13" ht="58.2" customHeight="1">
      <c r="A75" s="82"/>
      <c r="B75" s="82"/>
      <c r="C75" s="82"/>
      <c r="D75" s="82"/>
      <c r="E75" s="82" t="s">
        <v>16</v>
      </c>
      <c r="F75" s="74" t="s">
        <v>603</v>
      </c>
      <c r="G75" s="81" t="s">
        <v>20</v>
      </c>
      <c r="H75" s="87">
        <v>0.5</v>
      </c>
      <c r="I75" s="89" t="s">
        <v>606</v>
      </c>
      <c r="J75" s="85" t="s">
        <v>1657</v>
      </c>
      <c r="K75" s="74" t="s">
        <v>604</v>
      </c>
      <c r="L75" s="81" t="s">
        <v>353</v>
      </c>
      <c r="M75" s="81"/>
    </row>
    <row r="76" spans="1:13" ht="28.95" customHeight="1">
      <c r="A76" s="82"/>
      <c r="B76" s="82"/>
      <c r="C76" s="82"/>
      <c r="D76" s="82"/>
      <c r="E76" s="82"/>
      <c r="F76" s="74"/>
      <c r="G76" s="83" t="s">
        <v>11</v>
      </c>
      <c r="H76" s="83">
        <f>H75</f>
        <v>0.5</v>
      </c>
      <c r="I76" s="84"/>
      <c r="J76" s="85"/>
      <c r="K76" s="81"/>
      <c r="L76" s="81"/>
      <c r="M76" s="81"/>
    </row>
    <row r="77" spans="1:13" ht="28.95" customHeight="1">
      <c r="A77" s="81"/>
      <c r="B77" s="82"/>
      <c r="C77" s="82"/>
      <c r="D77" s="616" t="s">
        <v>33</v>
      </c>
      <c r="E77" s="616"/>
      <c r="F77" s="616"/>
      <c r="G77" s="616"/>
      <c r="H77" s="90">
        <f>H76</f>
        <v>0.5</v>
      </c>
      <c r="I77" s="90"/>
      <c r="J77" s="91"/>
      <c r="K77" s="90"/>
      <c r="L77" s="90"/>
      <c r="M77" s="90"/>
    </row>
    <row r="78" spans="1:13" ht="28.95" customHeight="1">
      <c r="A78" s="81"/>
      <c r="B78" s="82" t="s">
        <v>16</v>
      </c>
      <c r="C78" s="82" t="s">
        <v>37</v>
      </c>
      <c r="D78" s="632" t="s">
        <v>236</v>
      </c>
      <c r="E78" s="632"/>
      <c r="F78" s="632"/>
      <c r="G78" s="632"/>
      <c r="H78" s="632"/>
      <c r="I78" s="632"/>
      <c r="J78" s="632"/>
      <c r="K78" s="632"/>
      <c r="L78" s="632"/>
      <c r="M78" s="632"/>
    </row>
    <row r="79" spans="1:13" ht="28.95" customHeight="1">
      <c r="A79" s="82" t="s">
        <v>41</v>
      </c>
      <c r="B79" s="82" t="s">
        <v>16</v>
      </c>
      <c r="C79" s="82" t="s">
        <v>37</v>
      </c>
      <c r="D79" s="82" t="s">
        <v>16</v>
      </c>
      <c r="E79" s="619" t="s">
        <v>1603</v>
      </c>
      <c r="F79" s="619"/>
      <c r="G79" s="619"/>
      <c r="H79" s="619"/>
      <c r="I79" s="619"/>
      <c r="J79" s="619"/>
      <c r="K79" s="619"/>
      <c r="L79" s="619"/>
      <c r="M79" s="619"/>
    </row>
    <row r="80" spans="1:13" ht="28.95" customHeight="1">
      <c r="A80" s="284"/>
      <c r="B80" s="284"/>
      <c r="C80" s="284"/>
      <c r="D80" s="82"/>
      <c r="E80" s="82" t="s">
        <v>16</v>
      </c>
      <c r="F80" s="74" t="s">
        <v>605</v>
      </c>
      <c r="G80" s="582" t="s">
        <v>20</v>
      </c>
      <c r="H80" s="583">
        <v>30</v>
      </c>
      <c r="I80" s="89" t="s">
        <v>767</v>
      </c>
      <c r="J80" s="629" t="s">
        <v>971</v>
      </c>
      <c r="K80" s="556" t="s">
        <v>422</v>
      </c>
      <c r="L80" s="582" t="s">
        <v>21</v>
      </c>
      <c r="M80" s="582">
        <v>1</v>
      </c>
    </row>
    <row r="81" spans="1:13" ht="57.75" customHeight="1">
      <c r="A81" s="284"/>
      <c r="B81" s="284"/>
      <c r="C81" s="284"/>
      <c r="D81" s="82"/>
      <c r="E81" s="82" t="s">
        <v>31</v>
      </c>
      <c r="F81" s="74" t="s">
        <v>607</v>
      </c>
      <c r="G81" s="582"/>
      <c r="H81" s="583"/>
      <c r="I81" s="87" t="s">
        <v>420</v>
      </c>
      <c r="J81" s="629"/>
      <c r="K81" s="556"/>
      <c r="L81" s="582"/>
      <c r="M81" s="582"/>
    </row>
    <row r="82" spans="1:13" ht="28.95" customHeight="1">
      <c r="A82" s="284"/>
      <c r="B82" s="284"/>
      <c r="C82" s="284"/>
      <c r="D82" s="82"/>
      <c r="E82" s="82" t="s">
        <v>36</v>
      </c>
      <c r="F82" s="74" t="s">
        <v>417</v>
      </c>
      <c r="G82" s="582"/>
      <c r="H82" s="583"/>
      <c r="I82" s="87" t="s">
        <v>92</v>
      </c>
      <c r="J82" s="629"/>
      <c r="K82" s="556"/>
      <c r="L82" s="582"/>
      <c r="M82" s="582"/>
    </row>
    <row r="83" spans="1:13" ht="28.95" customHeight="1">
      <c r="A83" s="284"/>
      <c r="B83" s="284"/>
      <c r="C83" s="284"/>
      <c r="D83" s="82"/>
      <c r="E83" s="82" t="s">
        <v>37</v>
      </c>
      <c r="F83" s="74" t="s">
        <v>608</v>
      </c>
      <c r="G83" s="582"/>
      <c r="H83" s="583"/>
      <c r="I83" s="88" t="s">
        <v>239</v>
      </c>
      <c r="J83" s="629"/>
      <c r="K83" s="556"/>
      <c r="L83" s="582"/>
      <c r="M83" s="582"/>
    </row>
    <row r="84" spans="1:13" ht="28.95" hidden="1" customHeight="1">
      <c r="A84" s="82"/>
      <c r="B84" s="82"/>
      <c r="C84" s="82"/>
      <c r="D84" s="82"/>
      <c r="E84" s="82"/>
      <c r="F84" s="74"/>
      <c r="G84" s="81"/>
      <c r="H84" s="87"/>
      <c r="I84" s="88"/>
      <c r="J84" s="85"/>
      <c r="K84" s="74"/>
      <c r="L84" s="81"/>
      <c r="M84" s="81"/>
    </row>
    <row r="85" spans="1:13" ht="28.95" hidden="1" customHeight="1">
      <c r="A85" s="82"/>
      <c r="B85" s="82"/>
      <c r="C85" s="82"/>
      <c r="D85" s="82"/>
      <c r="E85" s="82"/>
      <c r="F85" s="74"/>
      <c r="G85" s="81"/>
      <c r="H85" s="87"/>
      <c r="I85" s="88"/>
      <c r="J85" s="85"/>
      <c r="K85" s="74"/>
      <c r="L85" s="81"/>
      <c r="M85" s="81"/>
    </row>
    <row r="86" spans="1:13" ht="28.95" customHeight="1">
      <c r="A86" s="82"/>
      <c r="B86" s="82"/>
      <c r="C86" s="82"/>
      <c r="D86" s="82"/>
      <c r="E86" s="82"/>
      <c r="F86" s="74"/>
      <c r="G86" s="83" t="s">
        <v>11</v>
      </c>
      <c r="H86" s="83">
        <f>H80</f>
        <v>30</v>
      </c>
      <c r="I86" s="84"/>
      <c r="J86" s="85"/>
      <c r="K86" s="81"/>
      <c r="L86" s="81"/>
      <c r="M86" s="81"/>
    </row>
    <row r="87" spans="1:13" ht="28.95" customHeight="1">
      <c r="A87" s="81"/>
      <c r="B87" s="82"/>
      <c r="C87" s="82"/>
      <c r="D87" s="616" t="s">
        <v>33</v>
      </c>
      <c r="E87" s="616"/>
      <c r="F87" s="616"/>
      <c r="G87" s="616"/>
      <c r="H87" s="90">
        <f>H86</f>
        <v>30</v>
      </c>
      <c r="I87" s="90"/>
      <c r="J87" s="91"/>
      <c r="K87" s="90"/>
      <c r="L87" s="90"/>
      <c r="M87" s="90"/>
    </row>
    <row r="88" spans="1:13" ht="28.95" hidden="1" customHeight="1">
      <c r="A88" s="81"/>
      <c r="B88" s="82" t="s">
        <v>16</v>
      </c>
      <c r="C88" s="82" t="s">
        <v>38</v>
      </c>
      <c r="D88" s="631" t="s">
        <v>237</v>
      </c>
      <c r="E88" s="631"/>
      <c r="F88" s="631"/>
      <c r="G88" s="631"/>
      <c r="H88" s="631"/>
      <c r="I88" s="631"/>
      <c r="J88" s="631"/>
      <c r="K88" s="631"/>
      <c r="L88" s="631"/>
      <c r="M88" s="631"/>
    </row>
    <row r="89" spans="1:13" ht="28.95" hidden="1" customHeight="1">
      <c r="A89" s="82" t="s">
        <v>41</v>
      </c>
      <c r="B89" s="82" t="s">
        <v>16</v>
      </c>
      <c r="C89" s="82" t="s">
        <v>38</v>
      </c>
      <c r="D89" s="82" t="s">
        <v>16</v>
      </c>
      <c r="E89" s="619" t="s">
        <v>238</v>
      </c>
      <c r="F89" s="619"/>
      <c r="G89" s="619"/>
      <c r="H89" s="619"/>
      <c r="I89" s="619"/>
      <c r="J89" s="619"/>
      <c r="K89" s="619"/>
      <c r="L89" s="619"/>
      <c r="M89" s="619"/>
    </row>
    <row r="90" spans="1:13" ht="199.5" hidden="1" customHeight="1">
      <c r="A90" s="82"/>
      <c r="B90" s="82"/>
      <c r="C90" s="82"/>
      <c r="D90" s="82"/>
      <c r="E90" s="82" t="s">
        <v>16</v>
      </c>
      <c r="F90" s="74" t="s">
        <v>759</v>
      </c>
      <c r="G90" s="74" t="s">
        <v>225</v>
      </c>
      <c r="H90" s="88"/>
      <c r="I90" s="89" t="s">
        <v>606</v>
      </c>
      <c r="J90" s="85" t="s">
        <v>1146</v>
      </c>
      <c r="K90" s="74" t="s">
        <v>355</v>
      </c>
      <c r="L90" s="74" t="s">
        <v>21</v>
      </c>
      <c r="M90" s="74">
        <v>1</v>
      </c>
    </row>
    <row r="91" spans="1:13" ht="28.95" hidden="1" customHeight="1">
      <c r="A91" s="82"/>
      <c r="B91" s="82"/>
      <c r="C91" s="82"/>
      <c r="D91" s="82"/>
      <c r="E91" s="82"/>
      <c r="F91" s="74"/>
      <c r="G91" s="83" t="s">
        <v>11</v>
      </c>
      <c r="H91" s="83"/>
      <c r="I91" s="84"/>
      <c r="J91" s="85"/>
      <c r="K91" s="81"/>
      <c r="L91" s="81"/>
      <c r="M91" s="81"/>
    </row>
    <row r="92" spans="1:13" ht="28.95" hidden="1" customHeight="1">
      <c r="A92" s="82" t="s">
        <v>41</v>
      </c>
      <c r="B92" s="82" t="s">
        <v>16</v>
      </c>
      <c r="C92" s="82" t="s">
        <v>38</v>
      </c>
      <c r="D92" s="82" t="s">
        <v>31</v>
      </c>
      <c r="E92" s="619" t="s">
        <v>1145</v>
      </c>
      <c r="F92" s="619"/>
      <c r="G92" s="619"/>
      <c r="H92" s="619"/>
      <c r="I92" s="619"/>
      <c r="J92" s="619"/>
      <c r="K92" s="619"/>
      <c r="L92" s="619"/>
      <c r="M92" s="619"/>
    </row>
    <row r="93" spans="1:13" ht="90" hidden="1" customHeight="1">
      <c r="A93" s="82"/>
      <c r="B93" s="82"/>
      <c r="C93" s="82"/>
      <c r="D93" s="82"/>
      <c r="E93" s="82" t="s">
        <v>16</v>
      </c>
      <c r="F93" s="74" t="s">
        <v>1137</v>
      </c>
      <c r="G93" s="81" t="s">
        <v>20</v>
      </c>
      <c r="H93" s="87">
        <v>0</v>
      </c>
      <c r="I93" s="87"/>
      <c r="J93" s="85" t="s">
        <v>1138</v>
      </c>
      <c r="K93" s="74" t="s">
        <v>1139</v>
      </c>
      <c r="L93" s="81" t="s">
        <v>89</v>
      </c>
      <c r="M93" s="81">
        <v>1</v>
      </c>
    </row>
    <row r="94" spans="1:13" ht="66" hidden="1" customHeight="1">
      <c r="A94" s="82"/>
      <c r="B94" s="82"/>
      <c r="C94" s="82"/>
      <c r="D94" s="82"/>
      <c r="E94" s="82" t="s">
        <v>16</v>
      </c>
      <c r="F94" s="74" t="s">
        <v>1140</v>
      </c>
      <c r="G94" s="81" t="s">
        <v>20</v>
      </c>
      <c r="H94" s="87">
        <v>0</v>
      </c>
      <c r="I94" s="87"/>
      <c r="J94" s="85" t="s">
        <v>1141</v>
      </c>
      <c r="K94" s="74" t="s">
        <v>973</v>
      </c>
      <c r="L94" s="81" t="s">
        <v>89</v>
      </c>
      <c r="M94" s="81">
        <v>50</v>
      </c>
    </row>
    <row r="95" spans="1:13" ht="28.95" hidden="1" customHeight="1">
      <c r="A95" s="82"/>
      <c r="B95" s="82"/>
      <c r="C95" s="82"/>
      <c r="D95" s="82"/>
      <c r="E95" s="82" t="s">
        <v>36</v>
      </c>
      <c r="F95" s="74"/>
      <c r="G95" s="81"/>
      <c r="H95" s="87"/>
      <c r="I95" s="87"/>
      <c r="J95" s="85"/>
      <c r="K95" s="74"/>
      <c r="L95" s="81"/>
      <c r="M95" s="81"/>
    </row>
    <row r="96" spans="1:13" ht="78.75" hidden="1" customHeight="1">
      <c r="A96" s="82"/>
      <c r="B96" s="82"/>
      <c r="C96" s="82"/>
      <c r="D96" s="82"/>
      <c r="E96" s="82" t="s">
        <v>37</v>
      </c>
      <c r="F96" s="74"/>
      <c r="G96" s="81"/>
      <c r="H96" s="87"/>
      <c r="I96" s="87"/>
      <c r="J96" s="85"/>
      <c r="K96" s="74"/>
      <c r="L96" s="81"/>
      <c r="M96" s="81"/>
    </row>
    <row r="97" spans="1:13" ht="28.95" hidden="1" customHeight="1">
      <c r="A97" s="82"/>
      <c r="B97" s="82"/>
      <c r="C97" s="82"/>
      <c r="D97" s="82"/>
      <c r="E97" s="82"/>
      <c r="F97" s="74"/>
      <c r="G97" s="83" t="s">
        <v>11</v>
      </c>
      <c r="H97" s="83">
        <f>H93</f>
        <v>0</v>
      </c>
      <c r="I97" s="84"/>
      <c r="J97" s="85"/>
      <c r="K97" s="81"/>
      <c r="L97" s="81"/>
      <c r="M97" s="81"/>
    </row>
    <row r="98" spans="1:13" ht="28.95" hidden="1" customHeight="1">
      <c r="A98" s="81"/>
      <c r="B98" s="82"/>
      <c r="C98" s="82"/>
      <c r="D98" s="616" t="s">
        <v>33</v>
      </c>
      <c r="E98" s="616"/>
      <c r="F98" s="616"/>
      <c r="G98" s="616"/>
      <c r="H98" s="90">
        <f>H97+H91</f>
        <v>0</v>
      </c>
      <c r="I98" s="616"/>
      <c r="J98" s="616"/>
      <c r="K98" s="616"/>
      <c r="L98" s="616"/>
      <c r="M98" s="82"/>
    </row>
    <row r="99" spans="1:13" ht="28.95" customHeight="1">
      <c r="A99" s="81"/>
      <c r="B99" s="82"/>
      <c r="C99" s="616" t="s">
        <v>57</v>
      </c>
      <c r="D99" s="616"/>
      <c r="E99" s="616"/>
      <c r="F99" s="616"/>
      <c r="G99" s="616"/>
      <c r="H99" s="90">
        <f>SUM(H98,H87,H77,H72,H68,)</f>
        <v>3648.3980000000001</v>
      </c>
      <c r="I99" s="90"/>
      <c r="J99" s="91"/>
      <c r="K99" s="90"/>
      <c r="L99" s="90"/>
      <c r="M99" s="90"/>
    </row>
    <row r="100" spans="1:13" ht="28.95" customHeight="1">
      <c r="A100" s="81"/>
      <c r="B100" s="82"/>
      <c r="C100" s="94"/>
      <c r="D100" s="616" t="s">
        <v>117</v>
      </c>
      <c r="E100" s="616"/>
      <c r="F100" s="616"/>
      <c r="G100" s="616"/>
      <c r="H100" s="90">
        <f>SUM(H99)</f>
        <v>3648.3980000000001</v>
      </c>
      <c r="I100" s="90"/>
      <c r="J100" s="91"/>
      <c r="K100" s="90"/>
      <c r="L100" s="90"/>
      <c r="M100" s="90"/>
    </row>
    <row r="101" spans="1:13">
      <c r="B101" s="171"/>
      <c r="C101" s="172"/>
      <c r="D101" s="173"/>
      <c r="G101" s="171"/>
      <c r="H101" s="174"/>
    </row>
    <row r="102" spans="1:13">
      <c r="B102" s="171"/>
      <c r="C102" s="172"/>
      <c r="D102" s="173"/>
      <c r="G102" s="171"/>
      <c r="H102" s="174"/>
    </row>
    <row r="103" spans="1:13">
      <c r="B103" s="171"/>
      <c r="C103" s="172"/>
      <c r="D103" s="173"/>
      <c r="G103" s="171"/>
      <c r="H103" s="174"/>
    </row>
    <row r="104" spans="1:13">
      <c r="B104" s="162"/>
      <c r="C104" s="162"/>
      <c r="D104" s="162"/>
      <c r="F104" s="162"/>
      <c r="G104" s="162"/>
      <c r="H104" s="175"/>
    </row>
    <row r="105" spans="1:13">
      <c r="B105" s="162"/>
      <c r="C105" s="162"/>
      <c r="D105" s="162"/>
      <c r="F105" s="162"/>
      <c r="G105" s="162"/>
      <c r="H105" s="175"/>
    </row>
    <row r="106" spans="1:13">
      <c r="B106" s="162"/>
      <c r="C106" s="162"/>
      <c r="D106" s="162"/>
      <c r="F106" s="162"/>
      <c r="G106" s="162"/>
      <c r="H106" s="175"/>
    </row>
    <row r="107" spans="1:13">
      <c r="B107" s="162"/>
      <c r="C107" s="162"/>
      <c r="D107" s="162"/>
      <c r="F107" s="162"/>
      <c r="G107" s="162"/>
      <c r="H107" s="175"/>
    </row>
    <row r="108" spans="1:13">
      <c r="B108" s="162"/>
      <c r="C108" s="162"/>
      <c r="D108" s="162"/>
      <c r="F108" s="162"/>
      <c r="G108" s="162"/>
      <c r="H108" s="175"/>
    </row>
    <row r="109" spans="1:13">
      <c r="B109" s="162"/>
      <c r="C109" s="162"/>
      <c r="D109" s="162"/>
      <c r="F109" s="162"/>
      <c r="G109" s="162"/>
      <c r="H109" s="175"/>
    </row>
    <row r="110" spans="1:13">
      <c r="G110" s="162"/>
      <c r="H110" s="175"/>
    </row>
    <row r="111" spans="1:13">
      <c r="G111" s="162"/>
      <c r="H111" s="175"/>
    </row>
    <row r="112" spans="1:13">
      <c r="G112" s="162"/>
      <c r="H112" s="175"/>
    </row>
    <row r="113" spans="7:8">
      <c r="G113" s="162"/>
      <c r="H113" s="175"/>
    </row>
    <row r="114" spans="7:8">
      <c r="G114" s="162"/>
      <c r="H114" s="175"/>
    </row>
    <row r="115" spans="7:8">
      <c r="G115" s="162"/>
      <c r="H115" s="175"/>
    </row>
    <row r="116" spans="7:8">
      <c r="G116" s="162"/>
      <c r="H116" s="175"/>
    </row>
    <row r="117" spans="7:8">
      <c r="G117" s="162"/>
      <c r="H117" s="175"/>
    </row>
    <row r="118" spans="7:8">
      <c r="G118" s="162"/>
      <c r="H118" s="175"/>
    </row>
    <row r="119" spans="7:8">
      <c r="G119" s="162"/>
      <c r="H119" s="175"/>
    </row>
    <row r="120" spans="7:8">
      <c r="G120" s="162"/>
      <c r="H120" s="175"/>
    </row>
    <row r="121" spans="7:8">
      <c r="G121" s="162"/>
      <c r="H121" s="175"/>
    </row>
    <row r="122" spans="7:8">
      <c r="G122" s="162"/>
      <c r="H122" s="175"/>
    </row>
    <row r="123" spans="7:8">
      <c r="G123" s="162"/>
      <c r="H123" s="175"/>
    </row>
    <row r="124" spans="7:8">
      <c r="G124" s="162"/>
      <c r="H124" s="175"/>
    </row>
    <row r="125" spans="7:8">
      <c r="G125" s="162"/>
      <c r="H125" s="175"/>
    </row>
    <row r="126" spans="7:8">
      <c r="G126" s="162"/>
      <c r="H126" s="175"/>
    </row>
    <row r="127" spans="7:8">
      <c r="G127" s="162"/>
      <c r="H127" s="175"/>
    </row>
    <row r="128" spans="7:8">
      <c r="G128" s="162"/>
      <c r="H128" s="175"/>
    </row>
    <row r="129" spans="7:8">
      <c r="G129" s="162"/>
      <c r="H129" s="175"/>
    </row>
    <row r="130" spans="7:8">
      <c r="G130" s="162"/>
      <c r="H130" s="175"/>
    </row>
    <row r="131" spans="7:8">
      <c r="G131" s="162"/>
      <c r="H131" s="175"/>
    </row>
    <row r="132" spans="7:8">
      <c r="G132" s="162"/>
      <c r="H132" s="175"/>
    </row>
    <row r="133" spans="7:8">
      <c r="G133" s="162"/>
      <c r="H133" s="175"/>
    </row>
    <row r="134" spans="7:8">
      <c r="G134" s="162"/>
      <c r="H134" s="175"/>
    </row>
    <row r="135" spans="7:8">
      <c r="G135" s="162"/>
      <c r="H135" s="175"/>
    </row>
    <row r="136" spans="7:8">
      <c r="G136" s="162"/>
      <c r="H136" s="175"/>
    </row>
    <row r="137" spans="7:8">
      <c r="G137" s="162"/>
      <c r="H137" s="175"/>
    </row>
    <row r="138" spans="7:8">
      <c r="G138" s="162"/>
      <c r="H138" s="175"/>
    </row>
  </sheetData>
  <sheetProtection formatCells="0" formatColumns="0" formatRows="0" insertColumns="0" insertRows="0" insertHyperlinks="0" deleteColumns="0" deleteRows="0" sort="0" autoFilter="0" pivotTables="0"/>
  <mergeCells count="80">
    <mergeCell ref="D100:G100"/>
    <mergeCell ref="I98:L98"/>
    <mergeCell ref="A6:A8"/>
    <mergeCell ref="B6:B8"/>
    <mergeCell ref="C6:C8"/>
    <mergeCell ref="D6:D8"/>
    <mergeCell ref="F6:F8"/>
    <mergeCell ref="E6:E8"/>
    <mergeCell ref="E22:M22"/>
    <mergeCell ref="E28:M28"/>
    <mergeCell ref="C11:M11"/>
    <mergeCell ref="D12:M12"/>
    <mergeCell ref="G23:G26"/>
    <mergeCell ref="H23:H26"/>
    <mergeCell ref="D98:G98"/>
    <mergeCell ref="C99:G99"/>
    <mergeCell ref="E92:M92"/>
    <mergeCell ref="D78:M78"/>
    <mergeCell ref="K80:K83"/>
    <mergeCell ref="L80:L83"/>
    <mergeCell ref="M80:M83"/>
    <mergeCell ref="E79:M79"/>
    <mergeCell ref="G80:G83"/>
    <mergeCell ref="H80:H83"/>
    <mergeCell ref="J80:J83"/>
    <mergeCell ref="E89:M89"/>
    <mergeCell ref="D87:G87"/>
    <mergeCell ref="D77:G77"/>
    <mergeCell ref="D88:M88"/>
    <mergeCell ref="H55:H57"/>
    <mergeCell ref="I55:I57"/>
    <mergeCell ref="J55:J57"/>
    <mergeCell ref="K55:K57"/>
    <mergeCell ref="L55:L57"/>
    <mergeCell ref="E74:M74"/>
    <mergeCell ref="G64:G66"/>
    <mergeCell ref="D72:G72"/>
    <mergeCell ref="D73:M73"/>
    <mergeCell ref="I64:I66"/>
    <mergeCell ref="K64:K66"/>
    <mergeCell ref="E69:M69"/>
    <mergeCell ref="D68:G68"/>
    <mergeCell ref="M55:M57"/>
    <mergeCell ref="K1:M1"/>
    <mergeCell ref="E2:K2"/>
    <mergeCell ref="E13:M13"/>
    <mergeCell ref="J23:J26"/>
    <mergeCell ref="I23:I26"/>
    <mergeCell ref="B3:K3"/>
    <mergeCell ref="I6:I8"/>
    <mergeCell ref="J6:J8"/>
    <mergeCell ref="K6:M7"/>
    <mergeCell ref="B9:M9"/>
    <mergeCell ref="H6:H8"/>
    <mergeCell ref="G6:G8"/>
    <mergeCell ref="B4:K4"/>
    <mergeCell ref="E16:M16"/>
    <mergeCell ref="E19:M19"/>
    <mergeCell ref="B10:M10"/>
    <mergeCell ref="G29:G30"/>
    <mergeCell ref="H29:H30"/>
    <mergeCell ref="E37:M37"/>
    <mergeCell ref="J38:J41"/>
    <mergeCell ref="E32:M32"/>
    <mergeCell ref="G38:G40"/>
    <mergeCell ref="H38:H40"/>
    <mergeCell ref="E63:M63"/>
    <mergeCell ref="H64:H66"/>
    <mergeCell ref="J64:J66"/>
    <mergeCell ref="K38:K41"/>
    <mergeCell ref="L38:L41"/>
    <mergeCell ref="M38:M41"/>
    <mergeCell ref="E43:M43"/>
    <mergeCell ref="E59:M59"/>
    <mergeCell ref="E47:M47"/>
    <mergeCell ref="E50:M50"/>
    <mergeCell ref="E54:M54"/>
    <mergeCell ref="G55:G57"/>
    <mergeCell ref="L64:L66"/>
    <mergeCell ref="M64:M66"/>
  </mergeCells>
  <pageMargins left="0.7" right="0.7" top="0.75" bottom="0.75" header="0.3" footer="0.3"/>
  <pageSetup paperSize="9" scale="95" fitToWidth="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231"/>
  <sheetViews>
    <sheetView topLeftCell="A3" zoomScale="93" zoomScaleNormal="93" workbookViewId="0">
      <selection activeCell="S140" sqref="S140"/>
    </sheetView>
  </sheetViews>
  <sheetFormatPr defaultColWidth="8.88671875" defaultRowHeight="12"/>
  <cols>
    <col min="1" max="4" width="3.44140625" style="25" customWidth="1"/>
    <col min="5" max="5" width="3.44140625" style="27" customWidth="1"/>
    <col min="6" max="6" width="30.88671875" style="25" customWidth="1"/>
    <col min="7" max="7" width="9.109375" style="25" customWidth="1"/>
    <col min="8" max="8" width="9.88671875" style="25" customWidth="1"/>
    <col min="9" max="9" width="10.6640625" style="25" customWidth="1"/>
    <col min="10" max="10" width="28.109375" style="65" customWidth="1"/>
    <col min="11" max="11" width="19.109375" style="25" customWidth="1"/>
    <col min="12" max="13" width="9.109375" style="25" customWidth="1"/>
    <col min="14" max="14" width="18.44140625" style="25" customWidth="1"/>
    <col min="15" max="16384" width="8.88671875" style="25"/>
  </cols>
  <sheetData>
    <row r="1" spans="1:19" ht="45.6" hidden="1" customHeight="1">
      <c r="A1" s="3"/>
      <c r="B1" s="4"/>
      <c r="C1" s="3"/>
      <c r="D1" s="3"/>
      <c r="E1" s="1"/>
      <c r="F1" s="3"/>
      <c r="G1" s="5"/>
      <c r="H1" s="1"/>
      <c r="I1" s="53"/>
      <c r="J1" s="2"/>
      <c r="K1" s="634" t="s">
        <v>623</v>
      </c>
      <c r="L1" s="634"/>
      <c r="M1" s="634"/>
      <c r="N1" s="1"/>
      <c r="O1" s="1"/>
      <c r="P1" s="1"/>
      <c r="Q1" s="1"/>
    </row>
    <row r="2" spans="1:19" ht="28.95" hidden="1" customHeight="1">
      <c r="A2" s="3"/>
      <c r="B2" s="4"/>
      <c r="C2" s="3"/>
      <c r="D2" s="3"/>
      <c r="E2" s="561" t="s">
        <v>624</v>
      </c>
      <c r="F2" s="561"/>
      <c r="G2" s="561"/>
      <c r="H2" s="561"/>
      <c r="I2" s="561"/>
      <c r="J2" s="561"/>
      <c r="K2" s="561"/>
      <c r="L2" s="67"/>
      <c r="M2" s="67"/>
      <c r="N2" s="67"/>
      <c r="O2" s="67"/>
      <c r="P2" s="67"/>
      <c r="Q2" s="67"/>
    </row>
    <row r="3" spans="1:19" s="24" customFormat="1" ht="28.95" customHeight="1">
      <c r="B3" s="561" t="s">
        <v>243</v>
      </c>
      <c r="C3" s="561"/>
      <c r="D3" s="561"/>
      <c r="E3" s="561"/>
      <c r="F3" s="561"/>
      <c r="G3" s="561"/>
      <c r="H3" s="561"/>
      <c r="I3" s="561"/>
      <c r="J3" s="561"/>
      <c r="K3" s="561"/>
      <c r="L3" s="561"/>
    </row>
    <row r="4" spans="1:19" ht="28.95" customHeight="1">
      <c r="B4" s="562" t="s">
        <v>1</v>
      </c>
      <c r="C4" s="562"/>
      <c r="D4" s="562"/>
      <c r="E4" s="562"/>
      <c r="F4" s="562"/>
      <c r="G4" s="562"/>
      <c r="H4" s="562"/>
      <c r="I4" s="562"/>
      <c r="J4" s="562"/>
      <c r="K4" s="562"/>
      <c r="L4" s="64"/>
    </row>
    <row r="5" spans="1:19" ht="12" customHeight="1">
      <c r="B5" s="26"/>
      <c r="C5" s="26"/>
      <c r="D5" s="26"/>
      <c r="F5" s="26"/>
      <c r="G5" s="26"/>
      <c r="H5" s="28"/>
    </row>
    <row r="6" spans="1:19" s="45" customFormat="1" ht="46.5" customHeight="1">
      <c r="A6" s="636" t="s">
        <v>2</v>
      </c>
      <c r="B6" s="636" t="s">
        <v>3</v>
      </c>
      <c r="C6" s="636" t="s">
        <v>4</v>
      </c>
      <c r="D6" s="636" t="s">
        <v>5</v>
      </c>
      <c r="E6" s="636" t="s">
        <v>6</v>
      </c>
      <c r="F6" s="629" t="s">
        <v>96</v>
      </c>
      <c r="G6" s="636" t="s">
        <v>7</v>
      </c>
      <c r="H6" s="636" t="s">
        <v>1384</v>
      </c>
      <c r="I6" s="636" t="s">
        <v>8</v>
      </c>
      <c r="J6" s="629" t="s">
        <v>9</v>
      </c>
      <c r="K6" s="630" t="s">
        <v>10</v>
      </c>
      <c r="L6" s="630"/>
      <c r="M6" s="630"/>
    </row>
    <row r="7" spans="1:19" s="45" customFormat="1" ht="12.75" customHeight="1">
      <c r="A7" s="636"/>
      <c r="B7" s="636"/>
      <c r="C7" s="636"/>
      <c r="D7" s="636"/>
      <c r="E7" s="636"/>
      <c r="F7" s="629"/>
      <c r="G7" s="636"/>
      <c r="H7" s="636"/>
      <c r="I7" s="636"/>
      <c r="J7" s="629"/>
      <c r="K7" s="630"/>
      <c r="L7" s="630"/>
      <c r="M7" s="630"/>
    </row>
    <row r="8" spans="1:19" s="45" customFormat="1" ht="102" customHeight="1">
      <c r="A8" s="636"/>
      <c r="B8" s="636"/>
      <c r="C8" s="636"/>
      <c r="D8" s="636"/>
      <c r="E8" s="636"/>
      <c r="F8" s="629"/>
      <c r="G8" s="636"/>
      <c r="H8" s="636"/>
      <c r="I8" s="636"/>
      <c r="J8" s="629"/>
      <c r="K8" s="79" t="s">
        <v>12</v>
      </c>
      <c r="L8" s="80" t="s">
        <v>13</v>
      </c>
      <c r="M8" s="80" t="s">
        <v>14</v>
      </c>
    </row>
    <row r="9" spans="1:19" hidden="1">
      <c r="A9" s="86"/>
      <c r="B9" s="137">
        <v>1</v>
      </c>
      <c r="C9" s="137">
        <v>2</v>
      </c>
      <c r="D9" s="137">
        <v>3</v>
      </c>
      <c r="E9" s="137"/>
      <c r="F9" s="137">
        <v>4</v>
      </c>
      <c r="G9" s="137">
        <v>8</v>
      </c>
      <c r="H9" s="137"/>
      <c r="I9" s="86"/>
      <c r="J9" s="178"/>
      <c r="K9" s="86"/>
      <c r="L9" s="86"/>
      <c r="M9" s="86"/>
    </row>
    <row r="10" spans="1:19" ht="28.95" customHeight="1">
      <c r="A10" s="81"/>
      <c r="B10" s="631" t="s">
        <v>244</v>
      </c>
      <c r="C10" s="631"/>
      <c r="D10" s="631"/>
      <c r="E10" s="631"/>
      <c r="F10" s="631"/>
      <c r="G10" s="631"/>
      <c r="H10" s="631"/>
      <c r="I10" s="631"/>
      <c r="J10" s="631"/>
      <c r="K10" s="631"/>
      <c r="L10" s="631"/>
      <c r="M10" s="631"/>
    </row>
    <row r="11" spans="1:19" ht="28.95" customHeight="1">
      <c r="A11" s="81"/>
      <c r="B11" s="619" t="s">
        <v>245</v>
      </c>
      <c r="C11" s="619"/>
      <c r="D11" s="619"/>
      <c r="E11" s="619"/>
      <c r="F11" s="619"/>
      <c r="G11" s="619"/>
      <c r="H11" s="619"/>
      <c r="I11" s="619"/>
      <c r="J11" s="619"/>
      <c r="K11" s="619"/>
      <c r="L11" s="619"/>
      <c r="M11" s="619"/>
    </row>
    <row r="12" spans="1:19" ht="28.95" customHeight="1">
      <c r="A12" s="81"/>
      <c r="B12" s="82" t="s">
        <v>16</v>
      </c>
      <c r="C12" s="632" t="s">
        <v>246</v>
      </c>
      <c r="D12" s="632"/>
      <c r="E12" s="632"/>
      <c r="F12" s="632"/>
      <c r="G12" s="632"/>
      <c r="H12" s="632"/>
      <c r="I12" s="632"/>
      <c r="J12" s="632"/>
      <c r="K12" s="632"/>
      <c r="L12" s="632"/>
      <c r="M12" s="632"/>
    </row>
    <row r="13" spans="1:19" ht="28.95" customHeight="1">
      <c r="A13" s="81"/>
      <c r="B13" s="82" t="s">
        <v>16</v>
      </c>
      <c r="C13" s="82" t="s">
        <v>16</v>
      </c>
      <c r="D13" s="712" t="s">
        <v>247</v>
      </c>
      <c r="E13" s="712"/>
      <c r="F13" s="712"/>
      <c r="G13" s="712"/>
      <c r="H13" s="712"/>
      <c r="I13" s="712"/>
      <c r="J13" s="712"/>
      <c r="K13" s="712"/>
      <c r="L13" s="712"/>
      <c r="M13" s="712"/>
    </row>
    <row r="14" spans="1:19" ht="28.95" customHeight="1">
      <c r="A14" s="82" t="s">
        <v>42</v>
      </c>
      <c r="B14" s="82" t="s">
        <v>16</v>
      </c>
      <c r="C14" s="82" t="s">
        <v>16</v>
      </c>
      <c r="D14" s="82" t="s">
        <v>16</v>
      </c>
      <c r="E14" s="619" t="s">
        <v>248</v>
      </c>
      <c r="F14" s="619"/>
      <c r="G14" s="619"/>
      <c r="H14" s="619"/>
      <c r="I14" s="619"/>
      <c r="J14" s="619"/>
      <c r="K14" s="619"/>
      <c r="L14" s="619"/>
      <c r="M14" s="619"/>
    </row>
    <row r="15" spans="1:19" s="46" customFormat="1" ht="86.25" customHeight="1">
      <c r="A15" s="82"/>
      <c r="B15" s="82"/>
      <c r="C15" s="82"/>
      <c r="D15" s="82"/>
      <c r="E15" s="82" t="s">
        <v>16</v>
      </c>
      <c r="F15" s="74" t="s">
        <v>1530</v>
      </c>
      <c r="G15" s="81" t="s">
        <v>20</v>
      </c>
      <c r="H15" s="87">
        <v>0</v>
      </c>
      <c r="I15" s="89">
        <v>2023</v>
      </c>
      <c r="J15" s="85" t="s">
        <v>1572</v>
      </c>
      <c r="K15" s="74" t="s">
        <v>1531</v>
      </c>
      <c r="L15" s="81" t="s">
        <v>21</v>
      </c>
      <c r="M15" s="81">
        <v>1</v>
      </c>
      <c r="S15" s="75"/>
    </row>
    <row r="16" spans="1:19" s="46" customFormat="1" ht="28.95" customHeight="1">
      <c r="A16" s="82"/>
      <c r="B16" s="82"/>
      <c r="C16" s="82"/>
      <c r="D16" s="82"/>
      <c r="E16" s="82"/>
      <c r="F16" s="74"/>
      <c r="G16" s="83" t="s">
        <v>11</v>
      </c>
      <c r="H16" s="83">
        <f>H15</f>
        <v>0</v>
      </c>
      <c r="I16" s="84"/>
      <c r="J16" s="85"/>
      <c r="K16" s="81"/>
      <c r="L16" s="81"/>
      <c r="M16" s="81"/>
      <c r="S16" s="75"/>
    </row>
    <row r="17" spans="1:19" ht="37.5" customHeight="1">
      <c r="A17" s="82" t="s">
        <v>42</v>
      </c>
      <c r="B17" s="82" t="s">
        <v>16</v>
      </c>
      <c r="C17" s="82" t="s">
        <v>16</v>
      </c>
      <c r="D17" s="82" t="s">
        <v>31</v>
      </c>
      <c r="E17" s="619" t="s">
        <v>1563</v>
      </c>
      <c r="F17" s="619"/>
      <c r="G17" s="619"/>
      <c r="H17" s="619"/>
      <c r="I17" s="619"/>
      <c r="J17" s="619"/>
      <c r="K17" s="619"/>
      <c r="L17" s="619"/>
      <c r="M17" s="619"/>
    </row>
    <row r="18" spans="1:19" s="46" customFormat="1" ht="86.25" customHeight="1">
      <c r="A18" s="82"/>
      <c r="B18" s="82"/>
      <c r="C18" s="82"/>
      <c r="D18" s="82"/>
      <c r="E18" s="82" t="s">
        <v>16</v>
      </c>
      <c r="F18" s="168" t="s">
        <v>1573</v>
      </c>
      <c r="G18" s="81" t="s">
        <v>20</v>
      </c>
      <c r="H18" s="87">
        <v>0</v>
      </c>
      <c r="I18" s="89">
        <v>2023</v>
      </c>
      <c r="J18" s="85" t="s">
        <v>1572</v>
      </c>
      <c r="K18" s="74" t="s">
        <v>1574</v>
      </c>
      <c r="L18" s="81" t="s">
        <v>21</v>
      </c>
      <c r="M18" s="81">
        <v>1</v>
      </c>
      <c r="S18" s="75"/>
    </row>
    <row r="19" spans="1:19" s="46" customFormat="1" ht="28.95" customHeight="1">
      <c r="A19" s="82"/>
      <c r="B19" s="82"/>
      <c r="C19" s="82"/>
      <c r="D19" s="82"/>
      <c r="E19" s="82"/>
      <c r="F19" s="74"/>
      <c r="G19" s="83" t="s">
        <v>11</v>
      </c>
      <c r="H19" s="83">
        <f>H18</f>
        <v>0</v>
      </c>
      <c r="I19" s="84"/>
      <c r="J19" s="85"/>
      <c r="K19" s="81"/>
      <c r="L19" s="81"/>
      <c r="M19" s="81"/>
      <c r="S19" s="75"/>
    </row>
    <row r="20" spans="1:19" ht="28.95" customHeight="1">
      <c r="A20" s="82" t="s">
        <v>42</v>
      </c>
      <c r="B20" s="82" t="s">
        <v>16</v>
      </c>
      <c r="C20" s="82" t="s">
        <v>16</v>
      </c>
      <c r="D20" s="82" t="s">
        <v>36</v>
      </c>
      <c r="E20" s="619" t="s">
        <v>249</v>
      </c>
      <c r="F20" s="619"/>
      <c r="G20" s="619"/>
      <c r="H20" s="619"/>
      <c r="I20" s="619"/>
      <c r="J20" s="619"/>
      <c r="K20" s="619"/>
      <c r="L20" s="619"/>
      <c r="M20" s="619"/>
      <c r="S20" s="76"/>
    </row>
    <row r="21" spans="1:19" ht="103.5" customHeight="1">
      <c r="A21" s="82"/>
      <c r="B21" s="82"/>
      <c r="C21" s="82"/>
      <c r="D21" s="82"/>
      <c r="E21" s="82" t="s">
        <v>16</v>
      </c>
      <c r="F21" s="74" t="s">
        <v>1532</v>
      </c>
      <c r="G21" s="81" t="s">
        <v>20</v>
      </c>
      <c r="H21" s="87">
        <v>20</v>
      </c>
      <c r="I21" s="89" t="s">
        <v>93</v>
      </c>
      <c r="J21" s="85" t="s">
        <v>1572</v>
      </c>
      <c r="K21" s="74" t="s">
        <v>1534</v>
      </c>
      <c r="L21" s="81" t="s">
        <v>21</v>
      </c>
      <c r="M21" s="81">
        <v>6</v>
      </c>
      <c r="R21" s="73"/>
      <c r="S21" s="76"/>
    </row>
    <row r="22" spans="1:19" ht="28.95" customHeight="1">
      <c r="A22" s="82"/>
      <c r="B22" s="82"/>
      <c r="C22" s="82"/>
      <c r="D22" s="82"/>
      <c r="E22" s="82"/>
      <c r="F22" s="74"/>
      <c r="G22" s="83" t="s">
        <v>11</v>
      </c>
      <c r="H22" s="83">
        <f>H21</f>
        <v>20</v>
      </c>
      <c r="I22" s="84"/>
      <c r="J22" s="85"/>
      <c r="K22" s="81"/>
      <c r="L22" s="81"/>
      <c r="M22" s="81"/>
      <c r="S22" s="76"/>
    </row>
    <row r="23" spans="1:19" s="46" customFormat="1" ht="28.95" customHeight="1">
      <c r="A23" s="82" t="s">
        <v>42</v>
      </c>
      <c r="B23" s="82" t="s">
        <v>16</v>
      </c>
      <c r="C23" s="82" t="s">
        <v>16</v>
      </c>
      <c r="D23" s="82" t="s">
        <v>37</v>
      </c>
      <c r="E23" s="619" t="s">
        <v>250</v>
      </c>
      <c r="F23" s="619"/>
      <c r="G23" s="582"/>
      <c r="H23" s="582"/>
      <c r="I23" s="582"/>
      <c r="J23" s="582"/>
      <c r="K23" s="582"/>
      <c r="L23" s="582"/>
      <c r="M23" s="582"/>
      <c r="S23" s="75"/>
    </row>
    <row r="24" spans="1:19" s="46" customFormat="1" ht="29.25" customHeight="1">
      <c r="A24" s="508"/>
      <c r="B24" s="508"/>
      <c r="C24" s="82"/>
      <c r="D24" s="82"/>
      <c r="E24" s="82" t="s">
        <v>16</v>
      </c>
      <c r="F24" s="74" t="s">
        <v>1535</v>
      </c>
      <c r="G24" s="582" t="s">
        <v>102</v>
      </c>
      <c r="H24" s="583">
        <v>21</v>
      </c>
      <c r="I24" s="87" t="s">
        <v>212</v>
      </c>
      <c r="J24" s="629" t="s">
        <v>1572</v>
      </c>
      <c r="K24" s="556" t="s">
        <v>197</v>
      </c>
      <c r="L24" s="582" t="s">
        <v>21</v>
      </c>
      <c r="M24" s="582">
        <v>10</v>
      </c>
      <c r="S24" s="75"/>
    </row>
    <row r="25" spans="1:19" s="46" customFormat="1" ht="25.5" customHeight="1">
      <c r="A25" s="744"/>
      <c r="B25" s="744"/>
      <c r="C25" s="82"/>
      <c r="D25" s="82"/>
      <c r="E25" s="82" t="s">
        <v>31</v>
      </c>
      <c r="F25" s="74" t="s">
        <v>592</v>
      </c>
      <c r="G25" s="582"/>
      <c r="H25" s="583"/>
      <c r="I25" s="87" t="s">
        <v>93</v>
      </c>
      <c r="J25" s="629"/>
      <c r="K25" s="582"/>
      <c r="L25" s="582"/>
      <c r="M25" s="582"/>
      <c r="S25" s="75"/>
    </row>
    <row r="26" spans="1:19" ht="33" customHeight="1">
      <c r="A26" s="744"/>
      <c r="B26" s="744"/>
      <c r="C26" s="82"/>
      <c r="D26" s="82"/>
      <c r="E26" s="82" t="s">
        <v>36</v>
      </c>
      <c r="F26" s="74" t="s">
        <v>593</v>
      </c>
      <c r="G26" s="582"/>
      <c r="H26" s="583"/>
      <c r="I26" s="87" t="s">
        <v>213</v>
      </c>
      <c r="J26" s="629"/>
      <c r="K26" s="582"/>
      <c r="L26" s="582"/>
      <c r="M26" s="582"/>
      <c r="S26" s="76"/>
    </row>
    <row r="27" spans="1:19" ht="31.95" customHeight="1">
      <c r="A27" s="744"/>
      <c r="B27" s="744"/>
      <c r="C27" s="82"/>
      <c r="D27" s="82"/>
      <c r="E27" s="82" t="s">
        <v>37</v>
      </c>
      <c r="F27" s="74" t="s">
        <v>594</v>
      </c>
      <c r="G27" s="582"/>
      <c r="H27" s="583"/>
      <c r="I27" s="87" t="s">
        <v>214</v>
      </c>
      <c r="J27" s="629"/>
      <c r="K27" s="582"/>
      <c r="L27" s="582"/>
      <c r="M27" s="582"/>
      <c r="S27" s="76"/>
    </row>
    <row r="28" spans="1:19" ht="28.95" customHeight="1">
      <c r="A28" s="509"/>
      <c r="B28" s="509"/>
      <c r="C28" s="82"/>
      <c r="D28" s="82"/>
      <c r="E28" s="82"/>
      <c r="F28" s="74"/>
      <c r="G28" s="83" t="s">
        <v>11</v>
      </c>
      <c r="H28" s="83">
        <f>H24</f>
        <v>21</v>
      </c>
      <c r="I28" s="84"/>
      <c r="J28" s="85"/>
      <c r="K28" s="81"/>
      <c r="L28" s="81"/>
      <c r="M28" s="81"/>
    </row>
    <row r="29" spans="1:19" ht="28.95" customHeight="1">
      <c r="A29" s="82" t="s">
        <v>42</v>
      </c>
      <c r="B29" s="82" t="s">
        <v>16</v>
      </c>
      <c r="C29" s="82" t="s">
        <v>16</v>
      </c>
      <c r="D29" s="82" t="s">
        <v>38</v>
      </c>
      <c r="E29" s="619" t="s">
        <v>1147</v>
      </c>
      <c r="F29" s="619"/>
      <c r="G29" s="619"/>
      <c r="H29" s="619"/>
      <c r="I29" s="619"/>
      <c r="J29" s="619"/>
      <c r="K29" s="619"/>
      <c r="L29" s="619"/>
      <c r="M29" s="619"/>
      <c r="S29" s="76"/>
    </row>
    <row r="30" spans="1:19" ht="84" customHeight="1">
      <c r="A30" s="82"/>
      <c r="B30" s="82"/>
      <c r="C30" s="82"/>
      <c r="D30" s="82"/>
      <c r="E30" s="82" t="s">
        <v>16</v>
      </c>
      <c r="F30" s="74" t="s">
        <v>976</v>
      </c>
      <c r="G30" s="81" t="s">
        <v>20</v>
      </c>
      <c r="H30" s="87">
        <v>53</v>
      </c>
      <c r="I30" s="89" t="s">
        <v>93</v>
      </c>
      <c r="J30" s="85" t="s">
        <v>1572</v>
      </c>
      <c r="K30" s="81" t="s">
        <v>311</v>
      </c>
      <c r="L30" s="81" t="s">
        <v>21</v>
      </c>
      <c r="M30" s="81">
        <v>1</v>
      </c>
      <c r="R30" s="73"/>
      <c r="S30" s="76"/>
    </row>
    <row r="31" spans="1:19" ht="28.95" customHeight="1">
      <c r="A31" s="82"/>
      <c r="B31" s="82"/>
      <c r="C31" s="82"/>
      <c r="D31" s="82"/>
      <c r="E31" s="82"/>
      <c r="F31" s="74"/>
      <c r="G31" s="83" t="s">
        <v>11</v>
      </c>
      <c r="H31" s="83">
        <f>H30</f>
        <v>53</v>
      </c>
      <c r="I31" s="84"/>
      <c r="J31" s="85"/>
      <c r="K31" s="81"/>
      <c r="L31" s="81"/>
      <c r="M31" s="81"/>
      <c r="S31" s="76"/>
    </row>
    <row r="32" spans="1:19" s="46" customFormat="1" ht="28.95" customHeight="1">
      <c r="A32" s="82" t="s">
        <v>42</v>
      </c>
      <c r="B32" s="82" t="s">
        <v>16</v>
      </c>
      <c r="C32" s="82" t="s">
        <v>16</v>
      </c>
      <c r="D32" s="82" t="s">
        <v>39</v>
      </c>
      <c r="E32" s="659" t="s">
        <v>251</v>
      </c>
      <c r="F32" s="659"/>
      <c r="G32" s="659"/>
      <c r="H32" s="659"/>
      <c r="I32" s="659"/>
      <c r="J32" s="659"/>
      <c r="K32" s="659"/>
      <c r="L32" s="659"/>
      <c r="M32" s="659"/>
    </row>
    <row r="33" spans="1:17" s="46" customFormat="1" ht="230.25" customHeight="1">
      <c r="A33" s="82"/>
      <c r="B33" s="82"/>
      <c r="C33" s="82"/>
      <c r="D33" s="82"/>
      <c r="E33" s="82" t="s">
        <v>16</v>
      </c>
      <c r="F33" s="74" t="s">
        <v>603</v>
      </c>
      <c r="G33" s="74" t="s">
        <v>1148</v>
      </c>
      <c r="H33" s="88" t="s">
        <v>1536</v>
      </c>
      <c r="I33" s="87" t="s">
        <v>574</v>
      </c>
      <c r="J33" s="85" t="s">
        <v>1575</v>
      </c>
      <c r="K33" s="74" t="s">
        <v>595</v>
      </c>
      <c r="L33" s="81" t="s">
        <v>21</v>
      </c>
      <c r="M33" s="81">
        <v>10</v>
      </c>
    </row>
    <row r="34" spans="1:17" s="46" customFormat="1" ht="28.95" customHeight="1">
      <c r="A34" s="82"/>
      <c r="B34" s="82"/>
      <c r="C34" s="82"/>
      <c r="D34" s="82"/>
      <c r="E34" s="82"/>
      <c r="F34" s="74"/>
      <c r="G34" s="83" t="s">
        <v>11</v>
      </c>
      <c r="H34" s="83">
        <f>81.35+40</f>
        <v>121.35</v>
      </c>
      <c r="I34" s="84"/>
      <c r="J34" s="85"/>
      <c r="K34" s="81"/>
      <c r="L34" s="81"/>
      <c r="M34" s="81"/>
    </row>
    <row r="35" spans="1:17" s="46" customFormat="1" ht="28.95" hidden="1" customHeight="1">
      <c r="A35" s="82" t="s">
        <v>42</v>
      </c>
      <c r="B35" s="82" t="s">
        <v>16</v>
      </c>
      <c r="C35" s="82" t="s">
        <v>16</v>
      </c>
      <c r="D35" s="82" t="s">
        <v>40</v>
      </c>
      <c r="E35" s="659" t="s">
        <v>814</v>
      </c>
      <c r="F35" s="659"/>
      <c r="G35" s="659"/>
      <c r="H35" s="659"/>
      <c r="I35" s="659"/>
      <c r="J35" s="659"/>
      <c r="K35" s="659"/>
      <c r="L35" s="659"/>
      <c r="M35" s="659"/>
    </row>
    <row r="36" spans="1:17" s="46" customFormat="1" ht="137.25" hidden="1" customHeight="1">
      <c r="A36" s="82"/>
      <c r="B36" s="82"/>
      <c r="C36" s="82"/>
      <c r="D36" s="82"/>
      <c r="E36" s="82" t="s">
        <v>16</v>
      </c>
      <c r="F36" s="74" t="s">
        <v>1029</v>
      </c>
      <c r="G36" s="81" t="s">
        <v>252</v>
      </c>
      <c r="H36" s="87">
        <v>0</v>
      </c>
      <c r="I36" s="87" t="s">
        <v>574</v>
      </c>
      <c r="J36" s="85" t="s">
        <v>815</v>
      </c>
      <c r="K36" s="74" t="s">
        <v>908</v>
      </c>
      <c r="L36" s="81" t="s">
        <v>21</v>
      </c>
      <c r="M36" s="81">
        <v>68</v>
      </c>
    </row>
    <row r="37" spans="1:17" s="46" customFormat="1" ht="28.95" hidden="1" customHeight="1">
      <c r="A37" s="82"/>
      <c r="B37" s="82"/>
      <c r="C37" s="82"/>
      <c r="D37" s="82"/>
      <c r="E37" s="82"/>
      <c r="F37" s="74"/>
      <c r="G37" s="83" t="s">
        <v>11</v>
      </c>
      <c r="H37" s="83">
        <f>H36</f>
        <v>0</v>
      </c>
      <c r="I37" s="84"/>
      <c r="J37" s="85"/>
      <c r="K37" s="81"/>
      <c r="L37" s="81"/>
      <c r="M37" s="81"/>
    </row>
    <row r="38" spans="1:17" s="46" customFormat="1" ht="28.95" customHeight="1">
      <c r="A38" s="82" t="s">
        <v>42</v>
      </c>
      <c r="B38" s="82" t="s">
        <v>16</v>
      </c>
      <c r="C38" s="82" t="s">
        <v>16</v>
      </c>
      <c r="D38" s="82" t="s">
        <v>41</v>
      </c>
      <c r="E38" s="659" t="s">
        <v>977</v>
      </c>
      <c r="F38" s="659"/>
      <c r="G38" s="659"/>
      <c r="H38" s="659"/>
      <c r="I38" s="659"/>
      <c r="J38" s="659"/>
      <c r="K38" s="659"/>
      <c r="L38" s="659"/>
      <c r="M38" s="659"/>
    </row>
    <row r="39" spans="1:17" s="46" customFormat="1" ht="137.25" customHeight="1">
      <c r="A39" s="82"/>
      <c r="B39" s="82"/>
      <c r="C39" s="82"/>
      <c r="D39" s="82"/>
      <c r="E39" s="82" t="s">
        <v>16</v>
      </c>
      <c r="F39" s="74" t="s">
        <v>1153</v>
      </c>
      <c r="G39" s="81" t="s">
        <v>102</v>
      </c>
      <c r="H39" s="87">
        <v>6</v>
      </c>
      <c r="I39" s="87" t="s">
        <v>574</v>
      </c>
      <c r="J39" s="85" t="s">
        <v>978</v>
      </c>
      <c r="K39" s="74" t="s">
        <v>1152</v>
      </c>
      <c r="L39" s="81" t="s">
        <v>21</v>
      </c>
      <c r="M39" s="81">
        <v>2</v>
      </c>
    </row>
    <row r="40" spans="1:17" s="46" customFormat="1" ht="28.95" customHeight="1">
      <c r="A40" s="82"/>
      <c r="B40" s="82"/>
      <c r="C40" s="82"/>
      <c r="D40" s="82"/>
      <c r="E40" s="82"/>
      <c r="F40" s="74"/>
      <c r="G40" s="83" t="s">
        <v>11</v>
      </c>
      <c r="H40" s="83">
        <f>H39</f>
        <v>6</v>
      </c>
      <c r="I40" s="84"/>
      <c r="J40" s="85"/>
      <c r="K40" s="81"/>
      <c r="L40" s="81"/>
      <c r="M40" s="81"/>
    </row>
    <row r="41" spans="1:17" s="49" customFormat="1" ht="28.95" customHeight="1">
      <c r="A41" s="82" t="s">
        <v>42</v>
      </c>
      <c r="B41" s="82" t="s">
        <v>16</v>
      </c>
      <c r="C41" s="82" t="s">
        <v>16</v>
      </c>
      <c r="D41" s="82" t="s">
        <v>42</v>
      </c>
      <c r="E41" s="619" t="s">
        <v>823</v>
      </c>
      <c r="F41" s="619"/>
      <c r="G41" s="619"/>
      <c r="H41" s="619"/>
      <c r="I41" s="619"/>
      <c r="J41" s="619"/>
      <c r="K41" s="619"/>
      <c r="L41" s="619"/>
      <c r="M41" s="619"/>
    </row>
    <row r="42" spans="1:17" s="49" customFormat="1" ht="28.95" customHeight="1">
      <c r="A42" s="508"/>
      <c r="B42" s="508"/>
      <c r="C42" s="508"/>
      <c r="D42" s="508"/>
      <c r="E42" s="508" t="s">
        <v>16</v>
      </c>
      <c r="F42" s="543" t="s">
        <v>952</v>
      </c>
      <c r="G42" s="626" t="s">
        <v>1538</v>
      </c>
      <c r="H42" s="532" t="s">
        <v>1539</v>
      </c>
      <c r="I42" s="583" t="s">
        <v>353</v>
      </c>
      <c r="J42" s="629" t="s">
        <v>953</v>
      </c>
      <c r="K42" s="532" t="s">
        <v>948</v>
      </c>
      <c r="L42" s="617" t="s">
        <v>89</v>
      </c>
      <c r="M42" s="617">
        <v>1</v>
      </c>
      <c r="Q42" s="49">
        <v>2</v>
      </c>
    </row>
    <row r="43" spans="1:17" s="49" customFormat="1" ht="81" customHeight="1">
      <c r="A43" s="744"/>
      <c r="B43" s="744"/>
      <c r="C43" s="744"/>
      <c r="D43" s="744"/>
      <c r="E43" s="744"/>
      <c r="F43" s="690"/>
      <c r="G43" s="618"/>
      <c r="H43" s="648"/>
      <c r="I43" s="583"/>
      <c r="J43" s="630"/>
      <c r="K43" s="604"/>
      <c r="L43" s="618"/>
      <c r="M43" s="618"/>
    </row>
    <row r="44" spans="1:17" s="49" customFormat="1" ht="28.95" customHeight="1">
      <c r="A44" s="746"/>
      <c r="B44" s="746"/>
      <c r="C44" s="746"/>
      <c r="D44" s="746"/>
      <c r="E44" s="746" t="s">
        <v>31</v>
      </c>
      <c r="F44" s="660" t="s">
        <v>945</v>
      </c>
      <c r="G44" s="618"/>
      <c r="H44" s="648"/>
      <c r="I44" s="583" t="s">
        <v>574</v>
      </c>
      <c r="J44" s="626" t="s">
        <v>947</v>
      </c>
      <c r="K44" s="532" t="s">
        <v>949</v>
      </c>
      <c r="L44" s="617" t="s">
        <v>89</v>
      </c>
      <c r="M44" s="617">
        <v>1</v>
      </c>
    </row>
    <row r="45" spans="1:17" s="49" customFormat="1" ht="23.25" customHeight="1">
      <c r="A45" s="746"/>
      <c r="B45" s="746"/>
      <c r="C45" s="746"/>
      <c r="D45" s="746"/>
      <c r="E45" s="746"/>
      <c r="F45" s="660"/>
      <c r="G45" s="618"/>
      <c r="H45" s="648"/>
      <c r="I45" s="583"/>
      <c r="J45" s="627"/>
      <c r="K45" s="604"/>
      <c r="L45" s="618"/>
      <c r="M45" s="618"/>
    </row>
    <row r="46" spans="1:17" s="49" customFormat="1" ht="51.75" customHeight="1">
      <c r="A46" s="98"/>
      <c r="B46" s="98"/>
      <c r="C46" s="98"/>
      <c r="D46" s="98"/>
      <c r="E46" s="98" t="s">
        <v>36</v>
      </c>
      <c r="F46" s="102" t="s">
        <v>1537</v>
      </c>
      <c r="G46" s="633"/>
      <c r="H46" s="524"/>
      <c r="I46" s="87" t="s">
        <v>392</v>
      </c>
      <c r="J46" s="628"/>
      <c r="K46" s="533"/>
      <c r="L46" s="633"/>
      <c r="M46" s="633"/>
    </row>
    <row r="47" spans="1:17" s="49" customFormat="1" ht="33" customHeight="1">
      <c r="A47" s="82"/>
      <c r="B47" s="82"/>
      <c r="C47" s="82"/>
      <c r="D47" s="82"/>
      <c r="E47" s="82"/>
      <c r="F47" s="74"/>
      <c r="G47" s="83" t="s">
        <v>11</v>
      </c>
      <c r="H47" s="83">
        <v>140.238</v>
      </c>
      <c r="I47" s="84"/>
      <c r="J47" s="85"/>
      <c r="K47" s="81"/>
      <c r="L47" s="81"/>
      <c r="M47" s="81"/>
    </row>
    <row r="48" spans="1:17" s="49" customFormat="1" ht="28.95" customHeight="1">
      <c r="A48" s="82" t="s">
        <v>36</v>
      </c>
      <c r="B48" s="82" t="s">
        <v>16</v>
      </c>
      <c r="C48" s="82" t="s">
        <v>16</v>
      </c>
      <c r="D48" s="82" t="s">
        <v>43</v>
      </c>
      <c r="E48" s="619" t="s">
        <v>979</v>
      </c>
      <c r="F48" s="619"/>
      <c r="G48" s="619"/>
      <c r="H48" s="619"/>
      <c r="I48" s="619"/>
      <c r="J48" s="619"/>
      <c r="K48" s="619"/>
      <c r="L48" s="619"/>
      <c r="M48" s="619"/>
    </row>
    <row r="49" spans="1:14" s="49" customFormat="1" ht="28.95" customHeight="1">
      <c r="A49" s="508"/>
      <c r="B49" s="508"/>
      <c r="C49" s="508"/>
      <c r="D49" s="508"/>
      <c r="E49" s="508" t="s">
        <v>16</v>
      </c>
      <c r="F49" s="543" t="s">
        <v>1030</v>
      </c>
      <c r="G49" s="626" t="s">
        <v>706</v>
      </c>
      <c r="H49" s="532" t="s">
        <v>1540</v>
      </c>
      <c r="I49" s="583" t="s">
        <v>353</v>
      </c>
      <c r="J49" s="629" t="s">
        <v>980</v>
      </c>
      <c r="K49" s="532" t="s">
        <v>948</v>
      </c>
      <c r="L49" s="617" t="s">
        <v>89</v>
      </c>
      <c r="M49" s="617">
        <v>1</v>
      </c>
    </row>
    <row r="50" spans="1:14" s="49" customFormat="1" ht="81" customHeight="1">
      <c r="A50" s="744"/>
      <c r="B50" s="744"/>
      <c r="C50" s="744"/>
      <c r="D50" s="744"/>
      <c r="E50" s="744"/>
      <c r="F50" s="690"/>
      <c r="G50" s="618"/>
      <c r="H50" s="648"/>
      <c r="I50" s="583"/>
      <c r="J50" s="630"/>
      <c r="K50" s="604"/>
      <c r="L50" s="618"/>
      <c r="M50" s="618"/>
    </row>
    <row r="51" spans="1:14" s="49" customFormat="1" ht="28.95" hidden="1" customHeight="1">
      <c r="A51" s="746"/>
      <c r="B51" s="746"/>
      <c r="C51" s="746"/>
      <c r="D51" s="746"/>
      <c r="E51" s="746" t="s">
        <v>31</v>
      </c>
      <c r="F51" s="660" t="s">
        <v>945</v>
      </c>
      <c r="G51" s="618"/>
      <c r="H51" s="648"/>
      <c r="I51" s="583" t="s">
        <v>574</v>
      </c>
      <c r="J51" s="626" t="s">
        <v>947</v>
      </c>
      <c r="K51" s="532" t="s">
        <v>949</v>
      </c>
      <c r="L51" s="617" t="s">
        <v>89</v>
      </c>
      <c r="M51" s="617">
        <v>1</v>
      </c>
    </row>
    <row r="52" spans="1:14" s="49" customFormat="1" ht="23.25" hidden="1" customHeight="1">
      <c r="A52" s="746"/>
      <c r="B52" s="746"/>
      <c r="C52" s="746"/>
      <c r="D52" s="746"/>
      <c r="E52" s="746"/>
      <c r="F52" s="660"/>
      <c r="G52" s="618"/>
      <c r="H52" s="648"/>
      <c r="I52" s="583"/>
      <c r="J52" s="627"/>
      <c r="K52" s="604"/>
      <c r="L52" s="618"/>
      <c r="M52" s="618"/>
    </row>
    <row r="53" spans="1:14" s="49" customFormat="1" ht="51.75" hidden="1" customHeight="1">
      <c r="A53" s="98"/>
      <c r="B53" s="98"/>
      <c r="C53" s="98"/>
      <c r="D53" s="98"/>
      <c r="E53" s="98" t="s">
        <v>36</v>
      </c>
      <c r="F53" s="102" t="s">
        <v>946</v>
      </c>
      <c r="G53" s="633"/>
      <c r="H53" s="524"/>
      <c r="I53" s="87" t="s">
        <v>392</v>
      </c>
      <c r="J53" s="628"/>
      <c r="K53" s="533"/>
      <c r="L53" s="633"/>
      <c r="M53" s="633"/>
    </row>
    <row r="54" spans="1:14" s="49" customFormat="1" ht="33" customHeight="1">
      <c r="A54" s="82"/>
      <c r="B54" s="82"/>
      <c r="C54" s="82"/>
      <c r="D54" s="82"/>
      <c r="E54" s="82"/>
      <c r="F54" s="74"/>
      <c r="G54" s="83" t="s">
        <v>11</v>
      </c>
      <c r="H54" s="83" t="str">
        <f>H49</f>
        <v xml:space="preserve">0,00
</v>
      </c>
      <c r="I54" s="84"/>
      <c r="J54" s="85"/>
      <c r="K54" s="81"/>
      <c r="L54" s="81"/>
      <c r="M54" s="81"/>
    </row>
    <row r="55" spans="1:14" s="46" customFormat="1" ht="28.95" customHeight="1">
      <c r="A55" s="81"/>
      <c r="B55" s="82"/>
      <c r="C55" s="82"/>
      <c r="D55" s="616" t="s">
        <v>33</v>
      </c>
      <c r="E55" s="616"/>
      <c r="F55" s="616"/>
      <c r="G55" s="616"/>
      <c r="H55" s="118">
        <v>441.82600000000002</v>
      </c>
      <c r="I55" s="90"/>
      <c r="J55" s="91"/>
      <c r="K55" s="90"/>
      <c r="L55" s="90"/>
      <c r="M55" s="90"/>
    </row>
    <row r="56" spans="1:14" s="46" customFormat="1" ht="28.95" customHeight="1">
      <c r="A56" s="81"/>
      <c r="B56" s="82"/>
      <c r="C56" s="616" t="s">
        <v>57</v>
      </c>
      <c r="D56" s="616"/>
      <c r="E56" s="616"/>
      <c r="F56" s="616"/>
      <c r="G56" s="616"/>
      <c r="H56" s="111">
        <f>SUM(H55)</f>
        <v>441.82600000000002</v>
      </c>
      <c r="I56" s="616"/>
      <c r="J56" s="616"/>
      <c r="K56" s="616"/>
      <c r="L56" s="616"/>
      <c r="M56" s="616"/>
    </row>
    <row r="57" spans="1:14" s="46" customFormat="1" ht="28.95" customHeight="1">
      <c r="A57" s="81"/>
      <c r="B57" s="82" t="s">
        <v>31</v>
      </c>
      <c r="C57" s="632" t="s">
        <v>253</v>
      </c>
      <c r="D57" s="632"/>
      <c r="E57" s="632"/>
      <c r="F57" s="632"/>
      <c r="G57" s="632"/>
      <c r="H57" s="632"/>
      <c r="I57" s="632"/>
      <c r="J57" s="632"/>
      <c r="K57" s="632"/>
      <c r="L57" s="632"/>
      <c r="M57" s="632"/>
    </row>
    <row r="58" spans="1:14" s="46" customFormat="1" ht="28.95" customHeight="1">
      <c r="A58" s="81"/>
      <c r="B58" s="82" t="s">
        <v>31</v>
      </c>
      <c r="C58" s="82" t="s">
        <v>16</v>
      </c>
      <c r="D58" s="632" t="s">
        <v>254</v>
      </c>
      <c r="E58" s="632"/>
      <c r="F58" s="632"/>
      <c r="G58" s="632"/>
      <c r="H58" s="632"/>
      <c r="I58" s="632"/>
      <c r="J58" s="632"/>
      <c r="K58" s="632"/>
      <c r="L58" s="632"/>
      <c r="M58" s="632"/>
    </row>
    <row r="59" spans="1:14" s="46" customFormat="1" ht="28.95" customHeight="1">
      <c r="A59" s="82" t="s">
        <v>42</v>
      </c>
      <c r="B59" s="82" t="s">
        <v>31</v>
      </c>
      <c r="C59" s="82" t="s">
        <v>16</v>
      </c>
      <c r="D59" s="82" t="s">
        <v>16</v>
      </c>
      <c r="E59" s="619" t="s">
        <v>255</v>
      </c>
      <c r="F59" s="619"/>
      <c r="G59" s="619"/>
      <c r="H59" s="619"/>
      <c r="I59" s="619"/>
      <c r="J59" s="619"/>
      <c r="K59" s="619"/>
      <c r="L59" s="619"/>
      <c r="M59" s="619"/>
    </row>
    <row r="60" spans="1:14" ht="27.6" hidden="1" customHeight="1">
      <c r="A60" s="82"/>
      <c r="B60" s="82"/>
      <c r="C60" s="82"/>
      <c r="D60" s="82"/>
      <c r="E60" s="82" t="s">
        <v>16</v>
      </c>
      <c r="F60" s="74" t="s">
        <v>582</v>
      </c>
      <c r="G60" s="582" t="s">
        <v>102</v>
      </c>
      <c r="H60" s="583">
        <v>7</v>
      </c>
      <c r="I60" s="87" t="s">
        <v>93</v>
      </c>
      <c r="J60" s="629" t="s">
        <v>584</v>
      </c>
      <c r="K60" s="74" t="s">
        <v>311</v>
      </c>
      <c r="L60" s="81" t="s">
        <v>21</v>
      </c>
      <c r="M60" s="81">
        <v>1</v>
      </c>
    </row>
    <row r="61" spans="1:14" ht="80.25" customHeight="1">
      <c r="A61" s="82"/>
      <c r="B61" s="82"/>
      <c r="C61" s="82"/>
      <c r="D61" s="82"/>
      <c r="E61" s="82" t="s">
        <v>16</v>
      </c>
      <c r="F61" s="74" t="s">
        <v>583</v>
      </c>
      <c r="G61" s="582"/>
      <c r="H61" s="583"/>
      <c r="I61" s="87" t="s">
        <v>353</v>
      </c>
      <c r="J61" s="629"/>
      <c r="K61" s="81" t="s">
        <v>585</v>
      </c>
      <c r="L61" s="81" t="s">
        <v>21</v>
      </c>
      <c r="M61" s="81">
        <v>4</v>
      </c>
    </row>
    <row r="62" spans="1:14" ht="28.95" customHeight="1">
      <c r="A62" s="82"/>
      <c r="B62" s="82"/>
      <c r="C62" s="82"/>
      <c r="D62" s="82"/>
      <c r="E62" s="82"/>
      <c r="F62" s="74"/>
      <c r="G62" s="83" t="s">
        <v>11</v>
      </c>
      <c r="H62" s="83">
        <f>H60</f>
        <v>7</v>
      </c>
      <c r="I62" s="84"/>
      <c r="J62" s="85"/>
      <c r="K62" s="81"/>
      <c r="L62" s="81"/>
      <c r="M62" s="81"/>
    </row>
    <row r="63" spans="1:14" ht="28.95" customHeight="1">
      <c r="A63" s="82" t="s">
        <v>42</v>
      </c>
      <c r="B63" s="82" t="s">
        <v>31</v>
      </c>
      <c r="C63" s="82" t="s">
        <v>16</v>
      </c>
      <c r="D63" s="82" t="s">
        <v>31</v>
      </c>
      <c r="E63" s="659" t="s">
        <v>1149</v>
      </c>
      <c r="F63" s="659"/>
      <c r="G63" s="659"/>
      <c r="H63" s="659"/>
      <c r="I63" s="659"/>
      <c r="J63" s="659"/>
      <c r="K63" s="659"/>
      <c r="L63" s="659"/>
      <c r="M63" s="659"/>
    </row>
    <row r="64" spans="1:14" ht="67.95" customHeight="1">
      <c r="A64" s="82"/>
      <c r="B64" s="82"/>
      <c r="C64" s="82"/>
      <c r="D64" s="82"/>
      <c r="E64" s="82" t="s">
        <v>16</v>
      </c>
      <c r="F64" s="74" t="s">
        <v>1568</v>
      </c>
      <c r="G64" s="617" t="s">
        <v>102</v>
      </c>
      <c r="H64" s="523">
        <v>10</v>
      </c>
      <c r="I64" s="523"/>
      <c r="J64" s="626" t="s">
        <v>1150</v>
      </c>
      <c r="K64" s="626" t="s">
        <v>1569</v>
      </c>
      <c r="L64" s="626" t="s">
        <v>21</v>
      </c>
      <c r="M64" s="617">
        <v>10</v>
      </c>
      <c r="N64" s="314"/>
    </row>
    <row r="65" spans="1:14" ht="67.95" customHeight="1">
      <c r="A65" s="82"/>
      <c r="B65" s="82"/>
      <c r="C65" s="82"/>
      <c r="D65" s="82"/>
      <c r="E65" s="82" t="s">
        <v>31</v>
      </c>
      <c r="F65" s="74" t="s">
        <v>1576</v>
      </c>
      <c r="G65" s="633"/>
      <c r="H65" s="524"/>
      <c r="I65" s="524"/>
      <c r="J65" s="628"/>
      <c r="K65" s="628"/>
      <c r="L65" s="628"/>
      <c r="M65" s="633"/>
      <c r="N65" s="314"/>
    </row>
    <row r="66" spans="1:14" ht="28.95" customHeight="1">
      <c r="A66" s="82"/>
      <c r="B66" s="82"/>
      <c r="C66" s="82"/>
      <c r="D66" s="82"/>
      <c r="E66" s="82"/>
      <c r="F66" s="74"/>
      <c r="G66" s="83" t="s">
        <v>11</v>
      </c>
      <c r="H66" s="83">
        <f>H64</f>
        <v>10</v>
      </c>
      <c r="I66" s="84"/>
      <c r="J66" s="85"/>
      <c r="K66" s="81"/>
      <c r="L66" s="81"/>
      <c r="M66" s="81"/>
      <c r="N66" s="314"/>
    </row>
    <row r="67" spans="1:14" ht="28.95" customHeight="1">
      <c r="A67" s="82" t="s">
        <v>42</v>
      </c>
      <c r="B67" s="82" t="s">
        <v>31</v>
      </c>
      <c r="C67" s="82" t="s">
        <v>16</v>
      </c>
      <c r="D67" s="82" t="s">
        <v>36</v>
      </c>
      <c r="E67" s="659" t="s">
        <v>981</v>
      </c>
      <c r="F67" s="659"/>
      <c r="G67" s="659"/>
      <c r="H67" s="659"/>
      <c r="I67" s="659"/>
      <c r="J67" s="659"/>
      <c r="K67" s="659"/>
      <c r="L67" s="659"/>
      <c r="M67" s="659"/>
    </row>
    <row r="68" spans="1:14" ht="67.95" customHeight="1">
      <c r="A68" s="82"/>
      <c r="B68" s="82"/>
      <c r="C68" s="82"/>
      <c r="D68" s="82"/>
      <c r="E68" s="82" t="s">
        <v>16</v>
      </c>
      <c r="F68" s="74" t="s">
        <v>982</v>
      </c>
      <c r="G68" s="81" t="s">
        <v>102</v>
      </c>
      <c r="H68" s="87">
        <v>10</v>
      </c>
      <c r="I68" s="87"/>
      <c r="J68" s="85" t="s">
        <v>1577</v>
      </c>
      <c r="K68" s="74" t="s">
        <v>1151</v>
      </c>
      <c r="L68" s="81" t="s">
        <v>21</v>
      </c>
      <c r="M68" s="81">
        <v>1</v>
      </c>
    </row>
    <row r="69" spans="1:14" ht="28.95" customHeight="1">
      <c r="A69" s="82"/>
      <c r="B69" s="82"/>
      <c r="C69" s="82"/>
      <c r="D69" s="82"/>
      <c r="E69" s="82"/>
      <c r="F69" s="74"/>
      <c r="G69" s="83" t="s">
        <v>11</v>
      </c>
      <c r="H69" s="83">
        <f>H68</f>
        <v>10</v>
      </c>
      <c r="I69" s="84"/>
      <c r="J69" s="85"/>
      <c r="K69" s="81"/>
      <c r="L69" s="81"/>
      <c r="M69" s="81"/>
    </row>
    <row r="70" spans="1:14" ht="28.95" customHeight="1">
      <c r="A70" s="81"/>
      <c r="B70" s="82"/>
      <c r="C70" s="82"/>
      <c r="D70" s="616" t="s">
        <v>33</v>
      </c>
      <c r="E70" s="616"/>
      <c r="F70" s="616"/>
      <c r="G70" s="616"/>
      <c r="H70" s="90">
        <f>H69+H62+H64</f>
        <v>27</v>
      </c>
      <c r="I70" s="90"/>
      <c r="J70" s="91"/>
      <c r="K70" s="90"/>
      <c r="L70" s="90"/>
      <c r="M70" s="90"/>
    </row>
    <row r="71" spans="1:14" ht="28.95" customHeight="1">
      <c r="A71" s="82"/>
      <c r="B71" s="82" t="s">
        <v>31</v>
      </c>
      <c r="C71" s="82" t="s">
        <v>31</v>
      </c>
      <c r="D71" s="632" t="s">
        <v>256</v>
      </c>
      <c r="E71" s="632"/>
      <c r="F71" s="632"/>
      <c r="G71" s="632"/>
      <c r="H71" s="632"/>
      <c r="I71" s="632"/>
      <c r="J71" s="632"/>
      <c r="K71" s="632"/>
      <c r="L71" s="632"/>
      <c r="M71" s="632"/>
    </row>
    <row r="72" spans="1:14" ht="28.95" customHeight="1">
      <c r="A72" s="82" t="s">
        <v>42</v>
      </c>
      <c r="B72" s="82" t="s">
        <v>31</v>
      </c>
      <c r="C72" s="82" t="s">
        <v>31</v>
      </c>
      <c r="D72" s="82" t="s">
        <v>16</v>
      </c>
      <c r="E72" s="619" t="s">
        <v>983</v>
      </c>
      <c r="F72" s="619"/>
      <c r="G72" s="619"/>
      <c r="H72" s="619"/>
      <c r="I72" s="619"/>
      <c r="J72" s="619"/>
      <c r="K72" s="619"/>
      <c r="L72" s="619"/>
      <c r="M72" s="619"/>
    </row>
    <row r="73" spans="1:14" ht="78" customHeight="1">
      <c r="A73" s="82"/>
      <c r="B73" s="82"/>
      <c r="C73" s="82"/>
      <c r="D73" s="82"/>
      <c r="E73" s="82" t="s">
        <v>16</v>
      </c>
      <c r="F73" s="74" t="s">
        <v>1154</v>
      </c>
      <c r="G73" s="81"/>
      <c r="H73" s="87"/>
      <c r="I73" s="87" t="s">
        <v>353</v>
      </c>
      <c r="J73" s="85" t="s">
        <v>1572</v>
      </c>
      <c r="K73" s="74" t="s">
        <v>1156</v>
      </c>
      <c r="L73" s="81" t="s">
        <v>29</v>
      </c>
      <c r="M73" s="81" t="s">
        <v>30</v>
      </c>
    </row>
    <row r="74" spans="1:14" ht="28.95" customHeight="1">
      <c r="A74" s="82"/>
      <c r="B74" s="82"/>
      <c r="C74" s="82"/>
      <c r="D74" s="82"/>
      <c r="E74" s="82"/>
      <c r="F74" s="74"/>
      <c r="G74" s="83" t="s">
        <v>11</v>
      </c>
      <c r="H74" s="83">
        <f>H73</f>
        <v>0</v>
      </c>
      <c r="I74" s="84"/>
      <c r="J74" s="85"/>
      <c r="K74" s="81"/>
      <c r="L74" s="81"/>
      <c r="M74" s="81"/>
    </row>
    <row r="75" spans="1:14" ht="28.95" hidden="1" customHeight="1">
      <c r="A75" s="82" t="s">
        <v>42</v>
      </c>
      <c r="B75" s="82" t="s">
        <v>31</v>
      </c>
      <c r="C75" s="82" t="s">
        <v>31</v>
      </c>
      <c r="D75" s="82" t="s">
        <v>31</v>
      </c>
      <c r="E75" s="619" t="s">
        <v>817</v>
      </c>
      <c r="F75" s="619"/>
      <c r="G75" s="619"/>
      <c r="H75" s="619"/>
      <c r="I75" s="619"/>
      <c r="J75" s="619"/>
      <c r="K75" s="619"/>
      <c r="L75" s="619"/>
      <c r="M75" s="619"/>
    </row>
    <row r="76" spans="1:14" ht="72" hidden="1" customHeight="1">
      <c r="A76" s="82"/>
      <c r="B76" s="82"/>
      <c r="C76" s="82"/>
      <c r="D76" s="82"/>
      <c r="E76" s="82" t="s">
        <v>16</v>
      </c>
      <c r="F76" s="74" t="s">
        <v>820</v>
      </c>
      <c r="G76" s="81" t="s">
        <v>20</v>
      </c>
      <c r="H76" s="87">
        <v>0</v>
      </c>
      <c r="I76" s="87" t="s">
        <v>353</v>
      </c>
      <c r="J76" s="85" t="s">
        <v>1155</v>
      </c>
      <c r="K76" s="74" t="s">
        <v>819</v>
      </c>
      <c r="L76" s="81" t="s">
        <v>29</v>
      </c>
      <c r="M76" s="81" t="s">
        <v>30</v>
      </c>
    </row>
    <row r="77" spans="1:14" ht="28.95" hidden="1" customHeight="1">
      <c r="A77" s="82"/>
      <c r="B77" s="82"/>
      <c r="C77" s="82"/>
      <c r="D77" s="82"/>
      <c r="E77" s="82"/>
      <c r="F77" s="74"/>
      <c r="G77" s="83" t="s">
        <v>11</v>
      </c>
      <c r="H77" s="83">
        <f>H76</f>
        <v>0</v>
      </c>
      <c r="I77" s="84"/>
      <c r="J77" s="85"/>
      <c r="K77" s="81"/>
      <c r="L77" s="81"/>
      <c r="M77" s="81"/>
    </row>
    <row r="78" spans="1:14" ht="28.95" customHeight="1">
      <c r="A78" s="82" t="s">
        <v>42</v>
      </c>
      <c r="B78" s="82" t="s">
        <v>31</v>
      </c>
      <c r="C78" s="82" t="s">
        <v>31</v>
      </c>
      <c r="D78" s="82" t="s">
        <v>36</v>
      </c>
      <c r="E78" s="747" t="s">
        <v>257</v>
      </c>
      <c r="F78" s="748"/>
      <c r="G78" s="748"/>
      <c r="H78" s="748"/>
      <c r="I78" s="748"/>
      <c r="J78" s="748"/>
      <c r="K78" s="748"/>
      <c r="L78" s="748"/>
      <c r="M78" s="749"/>
    </row>
    <row r="79" spans="1:14" ht="55.5" customHeight="1">
      <c r="A79" s="82"/>
      <c r="B79" s="82"/>
      <c r="C79" s="82"/>
      <c r="D79" s="82"/>
      <c r="E79" s="82" t="s">
        <v>16</v>
      </c>
      <c r="F79" s="74" t="s">
        <v>1543</v>
      </c>
      <c r="G79" s="617" t="s">
        <v>20</v>
      </c>
      <c r="H79" s="523">
        <v>52</v>
      </c>
      <c r="I79" s="523" t="s">
        <v>420</v>
      </c>
      <c r="J79" s="626" t="s">
        <v>1578</v>
      </c>
      <c r="K79" s="74" t="s">
        <v>1544</v>
      </c>
      <c r="L79" s="81" t="s">
        <v>21</v>
      </c>
      <c r="M79" s="81">
        <v>2</v>
      </c>
    </row>
    <row r="80" spans="1:14" ht="184.2" customHeight="1">
      <c r="A80" s="82"/>
      <c r="B80" s="82"/>
      <c r="C80" s="82"/>
      <c r="D80" s="82"/>
      <c r="E80" s="82" t="s">
        <v>31</v>
      </c>
      <c r="F80" s="74" t="s">
        <v>1545</v>
      </c>
      <c r="G80" s="618"/>
      <c r="H80" s="648"/>
      <c r="I80" s="648"/>
      <c r="J80" s="627"/>
      <c r="K80" s="74" t="s">
        <v>619</v>
      </c>
      <c r="L80" s="81" t="s">
        <v>21</v>
      </c>
      <c r="M80" s="81">
        <v>3</v>
      </c>
    </row>
    <row r="81" spans="1:13" ht="54.75" customHeight="1">
      <c r="A81" s="82"/>
      <c r="B81" s="82"/>
      <c r="C81" s="82"/>
      <c r="D81" s="82"/>
      <c r="E81" s="82" t="s">
        <v>36</v>
      </c>
      <c r="F81" s="74" t="s">
        <v>1546</v>
      </c>
      <c r="G81" s="618"/>
      <c r="H81" s="648"/>
      <c r="I81" s="648"/>
      <c r="J81" s="627"/>
      <c r="K81" s="74" t="s">
        <v>619</v>
      </c>
      <c r="L81" s="81" t="s">
        <v>353</v>
      </c>
      <c r="M81" s="81"/>
    </row>
    <row r="82" spans="1:13" ht="66.75" hidden="1" customHeight="1">
      <c r="A82" s="82"/>
      <c r="B82" s="82"/>
      <c r="C82" s="82"/>
      <c r="D82" s="82"/>
      <c r="E82" s="82" t="s">
        <v>37</v>
      </c>
      <c r="F82" s="74" t="s">
        <v>911</v>
      </c>
      <c r="G82" s="618"/>
      <c r="H82" s="648"/>
      <c r="I82" s="648"/>
      <c r="J82" s="627"/>
      <c r="K82" s="74" t="s">
        <v>732</v>
      </c>
      <c r="L82" s="81" t="s">
        <v>21</v>
      </c>
      <c r="M82" s="81">
        <v>1</v>
      </c>
    </row>
    <row r="83" spans="1:13" ht="34.5" hidden="1" customHeight="1">
      <c r="A83" s="82"/>
      <c r="B83" s="82"/>
      <c r="C83" s="82"/>
      <c r="D83" s="82"/>
      <c r="E83" s="82" t="s">
        <v>38</v>
      </c>
      <c r="F83" s="74" t="s">
        <v>618</v>
      </c>
      <c r="G83" s="633"/>
      <c r="H83" s="524"/>
      <c r="I83" s="524"/>
      <c r="J83" s="628"/>
      <c r="K83" s="74" t="s">
        <v>619</v>
      </c>
      <c r="L83" s="81" t="s">
        <v>353</v>
      </c>
      <c r="M83" s="81"/>
    </row>
    <row r="84" spans="1:13" ht="28.95" customHeight="1">
      <c r="A84" s="82"/>
      <c r="B84" s="82"/>
      <c r="C84" s="82"/>
      <c r="D84" s="82"/>
      <c r="E84" s="82"/>
      <c r="F84" s="74"/>
      <c r="G84" s="83" t="s">
        <v>11</v>
      </c>
      <c r="H84" s="83">
        <f>H79</f>
        <v>52</v>
      </c>
      <c r="I84" s="84"/>
      <c r="J84" s="85"/>
      <c r="K84" s="81"/>
      <c r="L84" s="81"/>
      <c r="M84" s="81"/>
    </row>
    <row r="85" spans="1:13" ht="28.95" customHeight="1">
      <c r="A85" s="82" t="s">
        <v>42</v>
      </c>
      <c r="B85" s="82" t="s">
        <v>31</v>
      </c>
      <c r="C85" s="82" t="s">
        <v>31</v>
      </c>
      <c r="D85" s="82" t="s">
        <v>37</v>
      </c>
      <c r="E85" s="659" t="s">
        <v>258</v>
      </c>
      <c r="F85" s="659"/>
      <c r="G85" s="659"/>
      <c r="H85" s="659"/>
      <c r="I85" s="659"/>
      <c r="J85" s="659"/>
      <c r="K85" s="659"/>
      <c r="L85" s="659"/>
      <c r="M85" s="659"/>
    </row>
    <row r="86" spans="1:13" ht="60" customHeight="1">
      <c r="A86" s="82"/>
      <c r="B86" s="82"/>
      <c r="C86" s="82"/>
      <c r="D86" s="82"/>
      <c r="E86" s="82" t="s">
        <v>16</v>
      </c>
      <c r="F86" s="74" t="s">
        <v>620</v>
      </c>
      <c r="G86" s="81" t="s">
        <v>20</v>
      </c>
      <c r="H86" s="87">
        <v>6</v>
      </c>
      <c r="I86" s="87" t="s">
        <v>353</v>
      </c>
      <c r="J86" s="85" t="s">
        <v>1547</v>
      </c>
      <c r="K86" s="74" t="s">
        <v>912</v>
      </c>
      <c r="L86" s="81" t="s">
        <v>21</v>
      </c>
      <c r="M86" s="81">
        <v>5</v>
      </c>
    </row>
    <row r="87" spans="1:13" ht="28.95" customHeight="1">
      <c r="A87" s="82"/>
      <c r="B87" s="82"/>
      <c r="C87" s="82"/>
      <c r="D87" s="82"/>
      <c r="E87" s="82"/>
      <c r="F87" s="74"/>
      <c r="G87" s="83" t="s">
        <v>11</v>
      </c>
      <c r="H87" s="83">
        <f>H86</f>
        <v>6</v>
      </c>
      <c r="I87" s="84"/>
      <c r="J87" s="85"/>
      <c r="K87" s="81"/>
      <c r="L87" s="81"/>
      <c r="M87" s="81"/>
    </row>
    <row r="88" spans="1:13" ht="28.95" hidden="1" customHeight="1">
      <c r="A88" s="82" t="s">
        <v>42</v>
      </c>
      <c r="B88" s="82" t="s">
        <v>31</v>
      </c>
      <c r="C88" s="82" t="s">
        <v>31</v>
      </c>
      <c r="D88" s="82" t="s">
        <v>38</v>
      </c>
      <c r="E88" s="619" t="s">
        <v>821</v>
      </c>
      <c r="F88" s="619"/>
      <c r="G88" s="619"/>
      <c r="H88" s="619"/>
      <c r="I88" s="619"/>
      <c r="J88" s="619"/>
      <c r="K88" s="619"/>
      <c r="L88" s="619"/>
      <c r="M88" s="619"/>
    </row>
    <row r="89" spans="1:13" ht="66.75" hidden="1" customHeight="1">
      <c r="A89" s="82"/>
      <c r="B89" s="82"/>
      <c r="C89" s="82"/>
      <c r="D89" s="82"/>
      <c r="E89" s="82" t="s">
        <v>16</v>
      </c>
      <c r="F89" s="74" t="s">
        <v>820</v>
      </c>
      <c r="G89" s="81" t="s">
        <v>20</v>
      </c>
      <c r="H89" s="90">
        <v>0</v>
      </c>
      <c r="I89" s="87" t="s">
        <v>353</v>
      </c>
      <c r="J89" s="85" t="s">
        <v>1035</v>
      </c>
      <c r="K89" s="74" t="s">
        <v>819</v>
      </c>
      <c r="L89" s="81" t="s">
        <v>29</v>
      </c>
      <c r="M89" s="81" t="s">
        <v>30</v>
      </c>
    </row>
    <row r="90" spans="1:13" ht="28.95" hidden="1" customHeight="1">
      <c r="A90" s="82"/>
      <c r="B90" s="82"/>
      <c r="C90" s="82"/>
      <c r="D90" s="82"/>
      <c r="E90" s="82"/>
      <c r="F90" s="74"/>
      <c r="G90" s="83" t="s">
        <v>11</v>
      </c>
      <c r="H90" s="83">
        <f>H89</f>
        <v>0</v>
      </c>
      <c r="I90" s="84"/>
      <c r="J90" s="85"/>
      <c r="K90" s="81"/>
      <c r="L90" s="81"/>
      <c r="M90" s="81"/>
    </row>
    <row r="91" spans="1:13" ht="28.95" customHeight="1">
      <c r="A91" s="81"/>
      <c r="B91" s="82"/>
      <c r="C91" s="82"/>
      <c r="D91" s="616" t="s">
        <v>33</v>
      </c>
      <c r="E91" s="616"/>
      <c r="F91" s="616"/>
      <c r="G91" s="616"/>
      <c r="H91" s="90">
        <f>H90+H87+H74+H77+H84</f>
        <v>58</v>
      </c>
      <c r="I91" s="90"/>
      <c r="J91" s="91"/>
      <c r="K91" s="90"/>
      <c r="L91" s="90"/>
      <c r="M91" s="90"/>
    </row>
    <row r="92" spans="1:13" ht="28.95" customHeight="1">
      <c r="A92" s="82"/>
      <c r="B92" s="82"/>
      <c r="C92" s="82" t="s">
        <v>36</v>
      </c>
      <c r="D92" s="631" t="s">
        <v>1554</v>
      </c>
      <c r="E92" s="631"/>
      <c r="F92" s="631"/>
      <c r="G92" s="631"/>
      <c r="H92" s="631"/>
      <c r="I92" s="631"/>
      <c r="J92" s="631"/>
      <c r="K92" s="631"/>
      <c r="L92" s="631"/>
      <c r="M92" s="631"/>
    </row>
    <row r="93" spans="1:13" ht="28.95" customHeight="1">
      <c r="A93" s="82" t="s">
        <v>42</v>
      </c>
      <c r="B93" s="82" t="s">
        <v>31</v>
      </c>
      <c r="C93" s="82" t="s">
        <v>36</v>
      </c>
      <c r="D93" s="82" t="s">
        <v>16</v>
      </c>
      <c r="E93" s="619" t="s">
        <v>259</v>
      </c>
      <c r="F93" s="619"/>
      <c r="G93" s="619"/>
      <c r="H93" s="619"/>
      <c r="I93" s="619"/>
      <c r="J93" s="619"/>
      <c r="K93" s="619"/>
      <c r="L93" s="619"/>
      <c r="M93" s="619"/>
    </row>
    <row r="94" spans="1:13" ht="68.25" hidden="1" customHeight="1">
      <c r="A94" s="82"/>
      <c r="B94" s="82"/>
      <c r="C94" s="82"/>
      <c r="D94" s="82"/>
      <c r="E94" s="82" t="s">
        <v>16</v>
      </c>
      <c r="F94" s="74" t="s">
        <v>759</v>
      </c>
      <c r="G94" s="556" t="s">
        <v>816</v>
      </c>
      <c r="H94" s="557"/>
      <c r="I94" s="89"/>
      <c r="J94" s="629" t="s">
        <v>1556</v>
      </c>
      <c r="K94" s="74" t="s">
        <v>760</v>
      </c>
      <c r="L94" s="74" t="s">
        <v>21</v>
      </c>
      <c r="M94" s="74">
        <v>1</v>
      </c>
    </row>
    <row r="95" spans="1:13" ht="28.95" hidden="1" customHeight="1">
      <c r="A95" s="82"/>
      <c r="B95" s="82"/>
      <c r="C95" s="82"/>
      <c r="D95" s="82"/>
      <c r="E95" s="82" t="s">
        <v>31</v>
      </c>
      <c r="F95" s="74" t="s">
        <v>586</v>
      </c>
      <c r="G95" s="556"/>
      <c r="H95" s="557"/>
      <c r="I95" s="89"/>
      <c r="J95" s="629"/>
      <c r="K95" s="74" t="s">
        <v>240</v>
      </c>
      <c r="L95" s="74" t="s">
        <v>21</v>
      </c>
      <c r="M95" s="74">
        <v>3</v>
      </c>
    </row>
    <row r="96" spans="1:13" ht="28.95" hidden="1" customHeight="1">
      <c r="A96" s="82"/>
      <c r="B96" s="82"/>
      <c r="C96" s="82"/>
      <c r="D96" s="82"/>
      <c r="E96" s="82" t="s">
        <v>36</v>
      </c>
      <c r="F96" s="74" t="s">
        <v>576</v>
      </c>
      <c r="G96" s="556"/>
      <c r="H96" s="557"/>
      <c r="I96" s="92"/>
      <c r="J96" s="629"/>
      <c r="K96" s="74" t="s">
        <v>241</v>
      </c>
      <c r="L96" s="74" t="s">
        <v>27</v>
      </c>
      <c r="M96" s="74">
        <v>70</v>
      </c>
    </row>
    <row r="97" spans="1:13" ht="37.200000000000003" hidden="1" customHeight="1">
      <c r="A97" s="82"/>
      <c r="B97" s="82"/>
      <c r="C97" s="82"/>
      <c r="D97" s="82"/>
      <c r="E97" s="82"/>
      <c r="F97" s="74" t="s">
        <v>587</v>
      </c>
      <c r="G97" s="74"/>
      <c r="H97" s="88"/>
      <c r="I97" s="92" t="s">
        <v>242</v>
      </c>
      <c r="J97" s="629"/>
      <c r="K97" s="74" t="s">
        <v>589</v>
      </c>
      <c r="L97" s="74" t="s">
        <v>21</v>
      </c>
      <c r="M97" s="74">
        <v>1</v>
      </c>
    </row>
    <row r="98" spans="1:13" ht="28.95" hidden="1" customHeight="1">
      <c r="A98" s="82"/>
      <c r="B98" s="82"/>
      <c r="C98" s="82"/>
      <c r="D98" s="82"/>
      <c r="E98" s="82"/>
      <c r="F98" s="74" t="s">
        <v>588</v>
      </c>
      <c r="G98" s="74"/>
      <c r="H98" s="88"/>
      <c r="I98" s="92"/>
      <c r="J98" s="629"/>
      <c r="K98" s="74" t="s">
        <v>589</v>
      </c>
      <c r="L98" s="74" t="s">
        <v>21</v>
      </c>
      <c r="M98" s="74">
        <v>1</v>
      </c>
    </row>
    <row r="99" spans="1:13" ht="89.25" customHeight="1">
      <c r="A99" s="82"/>
      <c r="B99" s="82"/>
      <c r="C99" s="82"/>
      <c r="D99" s="82"/>
      <c r="E99" s="82" t="s">
        <v>16</v>
      </c>
      <c r="F99" s="74" t="s">
        <v>1570</v>
      </c>
      <c r="G99" s="81" t="s">
        <v>20</v>
      </c>
      <c r="H99" s="88">
        <v>0</v>
      </c>
      <c r="I99" s="92" t="s">
        <v>353</v>
      </c>
      <c r="J99" s="629"/>
      <c r="K99" s="74" t="s">
        <v>948</v>
      </c>
      <c r="L99" s="74" t="s">
        <v>21</v>
      </c>
      <c r="M99" s="74">
        <v>1</v>
      </c>
    </row>
    <row r="100" spans="1:13" ht="28.95" customHeight="1">
      <c r="A100" s="82"/>
      <c r="B100" s="82"/>
      <c r="C100" s="82"/>
      <c r="D100" s="82"/>
      <c r="E100" s="82"/>
      <c r="F100" s="74"/>
      <c r="G100" s="83" t="s">
        <v>11</v>
      </c>
      <c r="H100" s="83">
        <v>0</v>
      </c>
      <c r="I100" s="84"/>
      <c r="J100" s="85"/>
      <c r="K100" s="81"/>
      <c r="L100" s="81"/>
      <c r="M100" s="81"/>
    </row>
    <row r="101" spans="1:13" ht="28.95" hidden="1" customHeight="1">
      <c r="A101" s="306" t="s">
        <v>42</v>
      </c>
      <c r="B101" s="306" t="s">
        <v>31</v>
      </c>
      <c r="C101" s="306" t="s">
        <v>36</v>
      </c>
      <c r="D101" s="306" t="s">
        <v>31</v>
      </c>
      <c r="E101" s="743" t="s">
        <v>1557</v>
      </c>
      <c r="F101" s="743"/>
      <c r="G101" s="743"/>
      <c r="H101" s="743"/>
      <c r="I101" s="743"/>
      <c r="J101" s="743"/>
      <c r="K101" s="743"/>
      <c r="L101" s="743"/>
      <c r="M101" s="743"/>
    </row>
    <row r="102" spans="1:13" ht="68.25" hidden="1" customHeight="1">
      <c r="A102" s="306"/>
      <c r="B102" s="300"/>
      <c r="C102" s="300"/>
      <c r="D102" s="300"/>
      <c r="E102" s="300" t="s">
        <v>16</v>
      </c>
      <c r="F102" s="272" t="s">
        <v>759</v>
      </c>
      <c r="G102" s="734" t="s">
        <v>816</v>
      </c>
      <c r="H102" s="736"/>
      <c r="I102" s="312"/>
      <c r="J102" s="739" t="s">
        <v>1556</v>
      </c>
      <c r="K102" s="272" t="s">
        <v>760</v>
      </c>
      <c r="L102" s="272" t="s">
        <v>21</v>
      </c>
      <c r="M102" s="272">
        <v>1</v>
      </c>
    </row>
    <row r="103" spans="1:13" ht="28.95" hidden="1" customHeight="1">
      <c r="A103" s="306"/>
      <c r="B103" s="300"/>
      <c r="C103" s="300"/>
      <c r="D103" s="300"/>
      <c r="E103" s="300" t="s">
        <v>31</v>
      </c>
      <c r="F103" s="272" t="s">
        <v>586</v>
      </c>
      <c r="G103" s="734"/>
      <c r="H103" s="736"/>
      <c r="I103" s="312"/>
      <c r="J103" s="739"/>
      <c r="K103" s="272" t="s">
        <v>240</v>
      </c>
      <c r="L103" s="272" t="s">
        <v>21</v>
      </c>
      <c r="M103" s="272">
        <v>3</v>
      </c>
    </row>
    <row r="104" spans="1:13" ht="28.95" hidden="1" customHeight="1">
      <c r="A104" s="306"/>
      <c r="B104" s="300"/>
      <c r="C104" s="300"/>
      <c r="D104" s="300"/>
      <c r="E104" s="300" t="s">
        <v>36</v>
      </c>
      <c r="F104" s="272" t="s">
        <v>576</v>
      </c>
      <c r="G104" s="734"/>
      <c r="H104" s="736"/>
      <c r="I104" s="313"/>
      <c r="J104" s="739"/>
      <c r="K104" s="272" t="s">
        <v>241</v>
      </c>
      <c r="L104" s="272" t="s">
        <v>27</v>
      </c>
      <c r="M104" s="272">
        <v>70</v>
      </c>
    </row>
    <row r="105" spans="1:13" ht="37.200000000000003" hidden="1" customHeight="1">
      <c r="A105" s="306"/>
      <c r="B105" s="300"/>
      <c r="C105" s="300"/>
      <c r="D105" s="300"/>
      <c r="E105" s="300"/>
      <c r="F105" s="272" t="s">
        <v>587</v>
      </c>
      <c r="G105" s="272"/>
      <c r="H105" s="301"/>
      <c r="I105" s="313" t="s">
        <v>242</v>
      </c>
      <c r="J105" s="739"/>
      <c r="K105" s="272" t="s">
        <v>589</v>
      </c>
      <c r="L105" s="272" t="s">
        <v>21</v>
      </c>
      <c r="M105" s="272">
        <v>1</v>
      </c>
    </row>
    <row r="106" spans="1:13" ht="28.95" hidden="1" customHeight="1">
      <c r="A106" s="306"/>
      <c r="B106" s="300"/>
      <c r="C106" s="300"/>
      <c r="D106" s="300"/>
      <c r="E106" s="300"/>
      <c r="F106" s="272" t="s">
        <v>588</v>
      </c>
      <c r="G106" s="272"/>
      <c r="H106" s="301"/>
      <c r="I106" s="313"/>
      <c r="J106" s="739"/>
      <c r="K106" s="272" t="s">
        <v>589</v>
      </c>
      <c r="L106" s="272" t="s">
        <v>21</v>
      </c>
      <c r="M106" s="272">
        <v>1</v>
      </c>
    </row>
    <row r="107" spans="1:13" ht="89.25" hidden="1" customHeight="1">
      <c r="A107" s="306"/>
      <c r="B107" s="300"/>
      <c r="C107" s="300"/>
      <c r="D107" s="300"/>
      <c r="E107" s="300" t="s">
        <v>16</v>
      </c>
      <c r="F107" s="272" t="s">
        <v>1555</v>
      </c>
      <c r="G107" s="302" t="s">
        <v>20</v>
      </c>
      <c r="H107" s="301">
        <v>0</v>
      </c>
      <c r="I107" s="313" t="s">
        <v>353</v>
      </c>
      <c r="J107" s="739"/>
      <c r="K107" s="272" t="s">
        <v>948</v>
      </c>
      <c r="L107" s="272" t="s">
        <v>21</v>
      </c>
      <c r="M107" s="272">
        <v>1</v>
      </c>
    </row>
    <row r="108" spans="1:13" ht="28.95" hidden="1" customHeight="1">
      <c r="A108" s="306"/>
      <c r="B108" s="306"/>
      <c r="C108" s="306"/>
      <c r="D108" s="306"/>
      <c r="E108" s="306"/>
      <c r="F108" s="307"/>
      <c r="G108" s="310" t="s">
        <v>11</v>
      </c>
      <c r="H108" s="310">
        <v>0</v>
      </c>
      <c r="I108" s="311"/>
      <c r="J108" s="309"/>
      <c r="K108" s="308"/>
      <c r="L108" s="308"/>
      <c r="M108" s="308"/>
    </row>
    <row r="109" spans="1:13" ht="28.95" hidden="1" customHeight="1">
      <c r="A109" s="306" t="s">
        <v>42</v>
      </c>
      <c r="B109" s="306" t="s">
        <v>31</v>
      </c>
      <c r="C109" s="306" t="s">
        <v>36</v>
      </c>
      <c r="D109" s="306" t="s">
        <v>31</v>
      </c>
      <c r="E109" s="743" t="s">
        <v>1558</v>
      </c>
      <c r="F109" s="743"/>
      <c r="G109" s="743"/>
      <c r="H109" s="743"/>
      <c r="I109" s="743"/>
      <c r="J109" s="743"/>
      <c r="K109" s="743"/>
      <c r="L109" s="743"/>
      <c r="M109" s="743"/>
    </row>
    <row r="110" spans="1:13" ht="68.25" hidden="1" customHeight="1">
      <c r="A110" s="306"/>
      <c r="B110" s="300"/>
      <c r="C110" s="300"/>
      <c r="D110" s="300"/>
      <c r="E110" s="300" t="s">
        <v>16</v>
      </c>
      <c r="F110" s="272" t="s">
        <v>759</v>
      </c>
      <c r="G110" s="734" t="s">
        <v>816</v>
      </c>
      <c r="H110" s="736"/>
      <c r="I110" s="312"/>
      <c r="J110" s="739" t="s">
        <v>1556</v>
      </c>
      <c r="K110" s="272" t="s">
        <v>760</v>
      </c>
      <c r="L110" s="272" t="s">
        <v>21</v>
      </c>
      <c r="M110" s="272">
        <v>1</v>
      </c>
    </row>
    <row r="111" spans="1:13" ht="28.95" hidden="1" customHeight="1">
      <c r="A111" s="306"/>
      <c r="B111" s="300"/>
      <c r="C111" s="300"/>
      <c r="D111" s="300"/>
      <c r="E111" s="300" t="s">
        <v>31</v>
      </c>
      <c r="F111" s="272" t="s">
        <v>586</v>
      </c>
      <c r="G111" s="734"/>
      <c r="H111" s="736"/>
      <c r="I111" s="312"/>
      <c r="J111" s="739"/>
      <c r="K111" s="272" t="s">
        <v>240</v>
      </c>
      <c r="L111" s="272" t="s">
        <v>21</v>
      </c>
      <c r="M111" s="272">
        <v>3</v>
      </c>
    </row>
    <row r="112" spans="1:13" ht="28.95" hidden="1" customHeight="1">
      <c r="A112" s="306"/>
      <c r="B112" s="300"/>
      <c r="C112" s="300"/>
      <c r="D112" s="300"/>
      <c r="E112" s="300" t="s">
        <v>36</v>
      </c>
      <c r="F112" s="272" t="s">
        <v>576</v>
      </c>
      <c r="G112" s="734"/>
      <c r="H112" s="736"/>
      <c r="I112" s="313"/>
      <c r="J112" s="739"/>
      <c r="K112" s="272" t="s">
        <v>241</v>
      </c>
      <c r="L112" s="272" t="s">
        <v>27</v>
      </c>
      <c r="M112" s="272">
        <v>70</v>
      </c>
    </row>
    <row r="113" spans="1:22" ht="37.200000000000003" hidden="1" customHeight="1">
      <c r="A113" s="306"/>
      <c r="B113" s="300"/>
      <c r="C113" s="300"/>
      <c r="D113" s="300"/>
      <c r="E113" s="300"/>
      <c r="F113" s="272" t="s">
        <v>587</v>
      </c>
      <c r="G113" s="272"/>
      <c r="H113" s="301"/>
      <c r="I113" s="313" t="s">
        <v>242</v>
      </c>
      <c r="J113" s="739"/>
      <c r="K113" s="272" t="s">
        <v>589</v>
      </c>
      <c r="L113" s="272" t="s">
        <v>21</v>
      </c>
      <c r="M113" s="272">
        <v>1</v>
      </c>
    </row>
    <row r="114" spans="1:22" ht="28.95" hidden="1" customHeight="1">
      <c r="A114" s="306"/>
      <c r="B114" s="300"/>
      <c r="C114" s="300"/>
      <c r="D114" s="300"/>
      <c r="E114" s="300"/>
      <c r="F114" s="272" t="s">
        <v>588</v>
      </c>
      <c r="G114" s="272"/>
      <c r="H114" s="301"/>
      <c r="I114" s="313"/>
      <c r="J114" s="739"/>
      <c r="K114" s="272" t="s">
        <v>589</v>
      </c>
      <c r="L114" s="272" t="s">
        <v>21</v>
      </c>
      <c r="M114" s="272">
        <v>1</v>
      </c>
    </row>
    <row r="115" spans="1:22" ht="89.25" hidden="1" customHeight="1">
      <c r="A115" s="306"/>
      <c r="B115" s="300"/>
      <c r="C115" s="300"/>
      <c r="D115" s="300"/>
      <c r="E115" s="300" t="s">
        <v>16</v>
      </c>
      <c r="F115" s="272" t="s">
        <v>1555</v>
      </c>
      <c r="G115" s="302" t="s">
        <v>20</v>
      </c>
      <c r="H115" s="301">
        <v>0</v>
      </c>
      <c r="I115" s="313" t="s">
        <v>353</v>
      </c>
      <c r="J115" s="739"/>
      <c r="K115" s="272" t="s">
        <v>948</v>
      </c>
      <c r="L115" s="272" t="s">
        <v>21</v>
      </c>
      <c r="M115" s="272">
        <v>1</v>
      </c>
    </row>
    <row r="116" spans="1:22" ht="28.95" hidden="1" customHeight="1">
      <c r="A116" s="306"/>
      <c r="B116" s="306"/>
      <c r="C116" s="306"/>
      <c r="D116" s="306"/>
      <c r="E116" s="306"/>
      <c r="F116" s="307"/>
      <c r="G116" s="310" t="s">
        <v>11</v>
      </c>
      <c r="H116" s="310"/>
      <c r="I116" s="311"/>
      <c r="J116" s="309"/>
      <c r="K116" s="308"/>
      <c r="L116" s="308"/>
      <c r="M116" s="308"/>
    </row>
    <row r="117" spans="1:22" ht="28.95" customHeight="1">
      <c r="A117" s="82" t="s">
        <v>42</v>
      </c>
      <c r="B117" s="82" t="s">
        <v>31</v>
      </c>
      <c r="C117" s="82" t="s">
        <v>36</v>
      </c>
      <c r="D117" s="82" t="s">
        <v>38</v>
      </c>
      <c r="E117" s="619" t="s">
        <v>1157</v>
      </c>
      <c r="F117" s="619"/>
      <c r="G117" s="619"/>
      <c r="H117" s="619"/>
      <c r="I117" s="619"/>
      <c r="J117" s="619"/>
      <c r="K117" s="619"/>
      <c r="L117" s="619"/>
      <c r="M117" s="619"/>
    </row>
    <row r="118" spans="1:22" ht="68.25" customHeight="1">
      <c r="A118" s="82"/>
      <c r="B118" s="82"/>
      <c r="C118" s="82"/>
      <c r="D118" s="82"/>
      <c r="E118" s="82" t="s">
        <v>16</v>
      </c>
      <c r="F118" s="74" t="s">
        <v>822</v>
      </c>
      <c r="G118" s="617" t="s">
        <v>104</v>
      </c>
      <c r="H118" s="523">
        <v>51.494</v>
      </c>
      <c r="I118" s="523" t="s">
        <v>353</v>
      </c>
      <c r="J118" s="626" t="s">
        <v>1579</v>
      </c>
      <c r="K118" s="626" t="s">
        <v>732</v>
      </c>
      <c r="L118" s="617" t="s">
        <v>89</v>
      </c>
      <c r="M118" s="617">
        <v>1</v>
      </c>
      <c r="T118" s="76"/>
    </row>
    <row r="119" spans="1:22" ht="106.5" customHeight="1">
      <c r="A119" s="82"/>
      <c r="B119" s="82"/>
      <c r="C119" s="82"/>
      <c r="D119" s="82"/>
      <c r="E119" s="82" t="s">
        <v>31</v>
      </c>
      <c r="F119" s="74" t="s">
        <v>984</v>
      </c>
      <c r="G119" s="633"/>
      <c r="H119" s="524"/>
      <c r="I119" s="524"/>
      <c r="J119" s="628"/>
      <c r="K119" s="628"/>
      <c r="L119" s="633"/>
      <c r="M119" s="633"/>
    </row>
    <row r="120" spans="1:22" ht="28.95" customHeight="1">
      <c r="A120" s="82"/>
      <c r="B120" s="82"/>
      <c r="C120" s="82"/>
      <c r="D120" s="82"/>
      <c r="E120" s="82"/>
      <c r="F120" s="74"/>
      <c r="G120" s="83" t="s">
        <v>11</v>
      </c>
      <c r="H120" s="83">
        <f>H118</f>
        <v>51.494</v>
      </c>
      <c r="I120" s="84"/>
      <c r="J120" s="85"/>
      <c r="K120" s="81"/>
      <c r="L120" s="81"/>
      <c r="M120" s="81"/>
    </row>
    <row r="121" spans="1:22" ht="28.95" customHeight="1">
      <c r="A121" s="82" t="s">
        <v>42</v>
      </c>
      <c r="B121" s="82" t="s">
        <v>31</v>
      </c>
      <c r="C121" s="82" t="s">
        <v>36</v>
      </c>
      <c r="D121" s="82" t="s">
        <v>39</v>
      </c>
      <c r="E121" s="619" t="s">
        <v>985</v>
      </c>
      <c r="F121" s="619"/>
      <c r="G121" s="619"/>
      <c r="H121" s="619"/>
      <c r="I121" s="619"/>
      <c r="J121" s="619"/>
      <c r="K121" s="619"/>
      <c r="L121" s="619"/>
      <c r="M121" s="619"/>
    </row>
    <row r="122" spans="1:22" ht="102" customHeight="1">
      <c r="A122" s="82"/>
      <c r="B122" s="82"/>
      <c r="C122" s="82"/>
      <c r="D122" s="82"/>
      <c r="E122" s="82" t="s">
        <v>16</v>
      </c>
      <c r="F122" s="74" t="s">
        <v>1160</v>
      </c>
      <c r="G122" s="626" t="s">
        <v>104</v>
      </c>
      <c r="H122" s="532">
        <v>0</v>
      </c>
      <c r="I122" s="523"/>
      <c r="J122" s="626" t="s">
        <v>1159</v>
      </c>
      <c r="K122" s="626" t="s">
        <v>1158</v>
      </c>
      <c r="L122" s="617" t="s">
        <v>89</v>
      </c>
      <c r="M122" s="617">
        <v>1</v>
      </c>
    </row>
    <row r="123" spans="1:22" ht="106.5" hidden="1" customHeight="1">
      <c r="A123" s="82"/>
      <c r="B123" s="82"/>
      <c r="C123" s="82"/>
      <c r="D123" s="82"/>
      <c r="E123" s="82" t="s">
        <v>31</v>
      </c>
      <c r="F123" s="74" t="s">
        <v>986</v>
      </c>
      <c r="G123" s="633"/>
      <c r="H123" s="524"/>
      <c r="I123" s="524"/>
      <c r="J123" s="628"/>
      <c r="K123" s="628"/>
      <c r="L123" s="633"/>
      <c r="M123" s="633"/>
    </row>
    <row r="124" spans="1:22" ht="28.95" customHeight="1">
      <c r="A124" s="82"/>
      <c r="B124" s="82"/>
      <c r="C124" s="82"/>
      <c r="D124" s="82"/>
      <c r="E124" s="82"/>
      <c r="F124" s="74"/>
      <c r="G124" s="83" t="s">
        <v>11</v>
      </c>
      <c r="H124" s="83">
        <f>H122</f>
        <v>0</v>
      </c>
      <c r="I124" s="84"/>
      <c r="J124" s="85"/>
      <c r="K124" s="81"/>
      <c r="L124" s="81"/>
      <c r="M124" s="81"/>
    </row>
    <row r="125" spans="1:22" ht="28.95" customHeight="1">
      <c r="A125" s="81"/>
      <c r="B125" s="82"/>
      <c r="C125" s="82"/>
      <c r="D125" s="605" t="s">
        <v>33</v>
      </c>
      <c r="E125" s="606"/>
      <c r="F125" s="606"/>
      <c r="G125" s="607"/>
      <c r="H125" s="90">
        <f>H124+H120+H112</f>
        <v>51.494</v>
      </c>
      <c r="I125" s="90"/>
      <c r="J125" s="91"/>
      <c r="K125" s="90"/>
      <c r="L125" s="90"/>
      <c r="M125" s="90"/>
    </row>
    <row r="126" spans="1:22" ht="30" customHeight="1">
      <c r="A126" s="81"/>
      <c r="B126" s="82"/>
      <c r="C126" s="616" t="s">
        <v>57</v>
      </c>
      <c r="D126" s="616"/>
      <c r="E126" s="616"/>
      <c r="F126" s="616"/>
      <c r="G126" s="616"/>
      <c r="H126" s="90">
        <f>H125+H113</f>
        <v>51.494</v>
      </c>
      <c r="I126" s="90"/>
      <c r="J126" s="91"/>
      <c r="K126" s="90"/>
      <c r="L126" s="90"/>
      <c r="M126" s="90"/>
      <c r="V126" s="177"/>
    </row>
    <row r="127" spans="1:22" ht="29.25" customHeight="1">
      <c r="A127" s="81"/>
      <c r="B127" s="82" t="s">
        <v>36</v>
      </c>
      <c r="C127" s="745" t="s">
        <v>260</v>
      </c>
      <c r="D127" s="741"/>
      <c r="E127" s="741"/>
      <c r="F127" s="741"/>
      <c r="G127" s="741"/>
      <c r="H127" s="741"/>
      <c r="I127" s="741"/>
      <c r="J127" s="741"/>
      <c r="K127" s="741"/>
      <c r="L127" s="741"/>
      <c r="M127" s="742"/>
    </row>
    <row r="128" spans="1:22" ht="34.5" customHeight="1">
      <c r="A128" s="81"/>
      <c r="B128" s="82" t="s">
        <v>36</v>
      </c>
      <c r="C128" s="82" t="s">
        <v>16</v>
      </c>
      <c r="D128" s="632" t="s">
        <v>261</v>
      </c>
      <c r="E128" s="632"/>
      <c r="F128" s="632"/>
      <c r="G128" s="632"/>
      <c r="H128" s="632"/>
      <c r="I128" s="632"/>
      <c r="J128" s="632"/>
      <c r="K128" s="632"/>
      <c r="L128" s="632"/>
      <c r="M128" s="632"/>
    </row>
    <row r="129" spans="1:13" ht="41.25" customHeight="1">
      <c r="A129" s="82" t="s">
        <v>42</v>
      </c>
      <c r="B129" s="82" t="s">
        <v>36</v>
      </c>
      <c r="C129" s="82" t="s">
        <v>16</v>
      </c>
      <c r="D129" s="82" t="s">
        <v>16</v>
      </c>
      <c r="E129" s="619" t="s">
        <v>1161</v>
      </c>
      <c r="F129" s="619"/>
      <c r="G129" s="619"/>
      <c r="H129" s="619"/>
      <c r="I129" s="619"/>
      <c r="J129" s="619"/>
      <c r="K129" s="619"/>
      <c r="L129" s="619"/>
      <c r="M129" s="619"/>
    </row>
    <row r="130" spans="1:13" ht="68.25" customHeight="1">
      <c r="A130" s="82"/>
      <c r="B130" s="82"/>
      <c r="C130" s="82"/>
      <c r="D130" s="82"/>
      <c r="E130" s="82" t="s">
        <v>16</v>
      </c>
      <c r="F130" s="74" t="s">
        <v>1571</v>
      </c>
      <c r="G130" s="556" t="s">
        <v>706</v>
      </c>
      <c r="H130" s="557">
        <v>32</v>
      </c>
      <c r="I130" s="523" t="s">
        <v>420</v>
      </c>
      <c r="J130" s="626" t="s">
        <v>1572</v>
      </c>
      <c r="K130" s="626" t="s">
        <v>1164</v>
      </c>
      <c r="L130" s="626" t="s">
        <v>89</v>
      </c>
      <c r="M130" s="626">
        <v>1</v>
      </c>
    </row>
    <row r="131" spans="1:13" ht="60" hidden="1" customHeight="1">
      <c r="A131" s="82"/>
      <c r="B131" s="82"/>
      <c r="C131" s="82"/>
      <c r="D131" s="82"/>
      <c r="E131" s="82" t="s">
        <v>31</v>
      </c>
      <c r="F131" s="74"/>
      <c r="G131" s="582"/>
      <c r="H131" s="583"/>
      <c r="I131" s="524"/>
      <c r="J131" s="628"/>
      <c r="K131" s="628"/>
      <c r="L131" s="628"/>
      <c r="M131" s="628"/>
    </row>
    <row r="132" spans="1:13" ht="27" customHeight="1">
      <c r="A132" s="82"/>
      <c r="B132" s="82"/>
      <c r="C132" s="82"/>
      <c r="D132" s="82"/>
      <c r="E132" s="82"/>
      <c r="F132" s="74"/>
      <c r="G132" s="83" t="s">
        <v>11</v>
      </c>
      <c r="H132" s="83">
        <f>H130</f>
        <v>32</v>
      </c>
      <c r="I132" s="84"/>
      <c r="J132" s="85"/>
      <c r="K132" s="81"/>
      <c r="L132" s="81"/>
      <c r="M132" s="81"/>
    </row>
    <row r="133" spans="1:13" ht="27" hidden="1" customHeight="1">
      <c r="A133" s="82" t="s">
        <v>42</v>
      </c>
      <c r="B133" s="82" t="s">
        <v>36</v>
      </c>
      <c r="C133" s="82" t="s">
        <v>16</v>
      </c>
      <c r="D133" s="82" t="s">
        <v>38</v>
      </c>
      <c r="E133" s="619" t="s">
        <v>823</v>
      </c>
      <c r="F133" s="619"/>
      <c r="G133" s="619"/>
      <c r="H133" s="619"/>
      <c r="I133" s="619"/>
      <c r="J133" s="619"/>
      <c r="K133" s="619"/>
      <c r="L133" s="619"/>
      <c r="M133" s="619"/>
    </row>
    <row r="134" spans="1:13" ht="73.5" hidden="1" customHeight="1">
      <c r="A134" s="82"/>
      <c r="B134" s="82"/>
      <c r="C134" s="82"/>
      <c r="D134" s="82"/>
      <c r="E134" s="82" t="s">
        <v>16</v>
      </c>
      <c r="F134" s="74" t="s">
        <v>824</v>
      </c>
      <c r="G134" s="74" t="s">
        <v>772</v>
      </c>
      <c r="H134" s="88"/>
      <c r="I134" s="87" t="s">
        <v>353</v>
      </c>
      <c r="J134" s="85" t="s">
        <v>818</v>
      </c>
      <c r="K134" s="74" t="s">
        <v>825</v>
      </c>
      <c r="L134" s="81" t="s">
        <v>21</v>
      </c>
      <c r="M134" s="81">
        <v>1</v>
      </c>
    </row>
    <row r="135" spans="1:13" ht="24" hidden="1" customHeight="1">
      <c r="A135" s="82"/>
      <c r="B135" s="82"/>
      <c r="C135" s="82"/>
      <c r="D135" s="82"/>
      <c r="E135" s="82"/>
      <c r="F135" s="74"/>
      <c r="G135" s="83" t="s">
        <v>11</v>
      </c>
      <c r="H135" s="83"/>
      <c r="I135" s="84"/>
      <c r="J135" s="85"/>
      <c r="K135" s="81"/>
      <c r="L135" s="81"/>
      <c r="M135" s="81"/>
    </row>
    <row r="136" spans="1:13" ht="28.95" customHeight="1">
      <c r="A136" s="82" t="s">
        <v>42</v>
      </c>
      <c r="B136" s="82" t="s">
        <v>36</v>
      </c>
      <c r="C136" s="82" t="s">
        <v>16</v>
      </c>
      <c r="D136" s="82" t="s">
        <v>31</v>
      </c>
      <c r="E136" s="619" t="s">
        <v>1165</v>
      </c>
      <c r="F136" s="619"/>
      <c r="G136" s="619"/>
      <c r="H136" s="619"/>
      <c r="I136" s="619"/>
      <c r="J136" s="619"/>
      <c r="K136" s="619"/>
      <c r="L136" s="619"/>
      <c r="M136" s="619"/>
    </row>
    <row r="137" spans="1:13" ht="56.25" customHeight="1">
      <c r="A137" s="82"/>
      <c r="B137" s="82"/>
      <c r="C137" s="82"/>
      <c r="D137" s="82"/>
      <c r="E137" s="82" t="s">
        <v>16</v>
      </c>
      <c r="F137" s="74" t="s">
        <v>1166</v>
      </c>
      <c r="G137" s="556" t="s">
        <v>706</v>
      </c>
      <c r="H137" s="557">
        <v>49.338999999999999</v>
      </c>
      <c r="I137" s="523" t="s">
        <v>420</v>
      </c>
      <c r="J137" s="626" t="s">
        <v>988</v>
      </c>
      <c r="K137" s="626" t="s">
        <v>1167</v>
      </c>
      <c r="L137" s="626" t="s">
        <v>89</v>
      </c>
      <c r="M137" s="626">
        <v>1</v>
      </c>
    </row>
    <row r="138" spans="1:13" ht="60" hidden="1" customHeight="1">
      <c r="A138" s="82"/>
      <c r="B138" s="82"/>
      <c r="C138" s="82"/>
      <c r="D138" s="82"/>
      <c r="E138" s="82" t="s">
        <v>31</v>
      </c>
      <c r="F138" s="74"/>
      <c r="G138" s="582"/>
      <c r="H138" s="583"/>
      <c r="I138" s="524"/>
      <c r="J138" s="628"/>
      <c r="K138" s="628"/>
      <c r="L138" s="628"/>
      <c r="M138" s="628"/>
    </row>
    <row r="139" spans="1:13" ht="27" customHeight="1">
      <c r="A139" s="82"/>
      <c r="B139" s="82"/>
      <c r="C139" s="82"/>
      <c r="D139" s="82"/>
      <c r="E139" s="82"/>
      <c r="F139" s="74"/>
      <c r="G139" s="83" t="s">
        <v>11</v>
      </c>
      <c r="H139" s="83">
        <f>H137</f>
        <v>49.338999999999999</v>
      </c>
      <c r="I139" s="84"/>
      <c r="J139" s="85"/>
      <c r="K139" s="81"/>
      <c r="L139" s="81"/>
      <c r="M139" s="81"/>
    </row>
    <row r="140" spans="1:13" ht="28.95" customHeight="1">
      <c r="A140" s="82" t="s">
        <v>42</v>
      </c>
      <c r="B140" s="82" t="s">
        <v>36</v>
      </c>
      <c r="C140" s="82" t="s">
        <v>16</v>
      </c>
      <c r="D140" s="82" t="s">
        <v>36</v>
      </c>
      <c r="E140" s="619" t="s">
        <v>1559</v>
      </c>
      <c r="F140" s="619"/>
      <c r="G140" s="619"/>
      <c r="H140" s="619"/>
      <c r="I140" s="619"/>
      <c r="J140" s="619"/>
      <c r="K140" s="619"/>
      <c r="L140" s="619"/>
      <c r="M140" s="619"/>
    </row>
    <row r="141" spans="1:13" ht="73.5" customHeight="1">
      <c r="A141" s="82"/>
      <c r="B141" s="82"/>
      <c r="C141" s="82"/>
      <c r="D141" s="82"/>
      <c r="E141" s="82" t="s">
        <v>16</v>
      </c>
      <c r="F141" s="74" t="s">
        <v>1580</v>
      </c>
      <c r="G141" s="556" t="s">
        <v>706</v>
      </c>
      <c r="H141" s="557">
        <v>0</v>
      </c>
      <c r="I141" s="523"/>
      <c r="J141" s="626" t="s">
        <v>1572</v>
      </c>
      <c r="K141" s="626" t="s">
        <v>1164</v>
      </c>
      <c r="L141" s="626" t="s">
        <v>89</v>
      </c>
      <c r="M141" s="626">
        <v>1</v>
      </c>
    </row>
    <row r="142" spans="1:13" ht="60" hidden="1" customHeight="1">
      <c r="A142" s="82"/>
      <c r="B142" s="82"/>
      <c r="C142" s="82"/>
      <c r="D142" s="82"/>
      <c r="E142" s="82" t="s">
        <v>31</v>
      </c>
      <c r="F142" s="74"/>
      <c r="G142" s="582"/>
      <c r="H142" s="583"/>
      <c r="I142" s="524"/>
      <c r="J142" s="628"/>
      <c r="K142" s="628"/>
      <c r="L142" s="628"/>
      <c r="M142" s="628"/>
    </row>
    <row r="143" spans="1:13" ht="27" customHeight="1">
      <c r="A143" s="82"/>
      <c r="B143" s="82"/>
      <c r="C143" s="82"/>
      <c r="D143" s="82"/>
      <c r="E143" s="82"/>
      <c r="F143" s="74"/>
      <c r="G143" s="83" t="s">
        <v>11</v>
      </c>
      <c r="H143" s="83">
        <f>H141</f>
        <v>0</v>
      </c>
      <c r="I143" s="84"/>
      <c r="J143" s="85"/>
      <c r="K143" s="81"/>
      <c r="L143" s="81"/>
      <c r="M143" s="81"/>
    </row>
    <row r="144" spans="1:13" ht="28.95" customHeight="1">
      <c r="A144" s="82" t="s">
        <v>42</v>
      </c>
      <c r="B144" s="82" t="s">
        <v>36</v>
      </c>
      <c r="C144" s="82" t="s">
        <v>16</v>
      </c>
      <c r="D144" s="82" t="s">
        <v>37</v>
      </c>
      <c r="E144" s="619" t="s">
        <v>1560</v>
      </c>
      <c r="F144" s="619"/>
      <c r="G144" s="619"/>
      <c r="H144" s="619"/>
      <c r="I144" s="619"/>
      <c r="J144" s="619"/>
      <c r="K144" s="619"/>
      <c r="L144" s="619"/>
      <c r="M144" s="619"/>
    </row>
    <row r="145" spans="1:17" ht="101.25" customHeight="1">
      <c r="A145" s="82"/>
      <c r="B145" s="82"/>
      <c r="C145" s="82"/>
      <c r="D145" s="82"/>
      <c r="E145" s="82" t="s">
        <v>16</v>
      </c>
      <c r="F145" s="74" t="s">
        <v>1581</v>
      </c>
      <c r="G145" s="556" t="s">
        <v>706</v>
      </c>
      <c r="H145" s="557">
        <v>0</v>
      </c>
      <c r="I145" s="523" t="s">
        <v>420</v>
      </c>
      <c r="J145" s="626" t="s">
        <v>1633</v>
      </c>
      <c r="K145" s="626" t="s">
        <v>353</v>
      </c>
      <c r="L145" s="626"/>
      <c r="M145" s="626"/>
    </row>
    <row r="146" spans="1:17" ht="60" hidden="1" customHeight="1">
      <c r="A146" s="82"/>
      <c r="B146" s="82"/>
      <c r="C146" s="82"/>
      <c r="D146" s="82"/>
      <c r="E146" s="82" t="s">
        <v>31</v>
      </c>
      <c r="F146" s="74"/>
      <c r="G146" s="582"/>
      <c r="H146" s="583"/>
      <c r="I146" s="524"/>
      <c r="J146" s="628"/>
      <c r="K146" s="628"/>
      <c r="L146" s="628"/>
      <c r="M146" s="628"/>
    </row>
    <row r="147" spans="1:17" ht="27" customHeight="1">
      <c r="A147" s="82"/>
      <c r="B147" s="82"/>
      <c r="C147" s="82"/>
      <c r="D147" s="82"/>
      <c r="E147" s="82"/>
      <c r="F147" s="74"/>
      <c r="G147" s="83" t="s">
        <v>11</v>
      </c>
      <c r="H147" s="83">
        <f>H145</f>
        <v>0</v>
      </c>
      <c r="I147" s="84"/>
      <c r="J147" s="85"/>
      <c r="K147" s="81"/>
      <c r="L147" s="81"/>
      <c r="M147" s="81"/>
    </row>
    <row r="148" spans="1:17" ht="28.95" hidden="1" customHeight="1">
      <c r="A148" s="300" t="s">
        <v>42</v>
      </c>
      <c r="B148" s="300" t="s">
        <v>36</v>
      </c>
      <c r="C148" s="300" t="s">
        <v>16</v>
      </c>
      <c r="D148" s="300" t="s">
        <v>38</v>
      </c>
      <c r="E148" s="733" t="s">
        <v>1561</v>
      </c>
      <c r="F148" s="733"/>
      <c r="G148" s="733"/>
      <c r="H148" s="733"/>
      <c r="I148" s="733"/>
      <c r="J148" s="733"/>
      <c r="K148" s="733"/>
      <c r="L148" s="733"/>
      <c r="M148" s="733"/>
    </row>
    <row r="149" spans="1:17" ht="56.25" hidden="1" customHeight="1">
      <c r="A149" s="300"/>
      <c r="B149" s="300"/>
      <c r="C149" s="300"/>
      <c r="D149" s="300"/>
      <c r="E149" s="300" t="s">
        <v>16</v>
      </c>
      <c r="F149" s="272"/>
      <c r="G149" s="734" t="s">
        <v>706</v>
      </c>
      <c r="H149" s="736">
        <v>0</v>
      </c>
      <c r="I149" s="729" t="s">
        <v>420</v>
      </c>
      <c r="J149" s="731" t="s">
        <v>1163</v>
      </c>
      <c r="K149" s="731" t="s">
        <v>1164</v>
      </c>
      <c r="L149" s="731" t="s">
        <v>89</v>
      </c>
      <c r="M149" s="731"/>
    </row>
    <row r="150" spans="1:17" ht="60" hidden="1" customHeight="1">
      <c r="A150" s="300"/>
      <c r="B150" s="300"/>
      <c r="C150" s="300"/>
      <c r="D150" s="300"/>
      <c r="E150" s="300" t="s">
        <v>31</v>
      </c>
      <c r="F150" s="272"/>
      <c r="G150" s="735"/>
      <c r="H150" s="737"/>
      <c r="I150" s="730"/>
      <c r="J150" s="732"/>
      <c r="K150" s="732"/>
      <c r="L150" s="732"/>
      <c r="M150" s="732"/>
    </row>
    <row r="151" spans="1:17" ht="27" hidden="1" customHeight="1">
      <c r="A151" s="300"/>
      <c r="B151" s="300"/>
      <c r="C151" s="300"/>
      <c r="D151" s="300"/>
      <c r="E151" s="300"/>
      <c r="F151" s="272"/>
      <c r="G151" s="303" t="s">
        <v>11</v>
      </c>
      <c r="H151" s="303">
        <f>H149</f>
        <v>0</v>
      </c>
      <c r="I151" s="304"/>
      <c r="J151" s="305"/>
      <c r="K151" s="302"/>
      <c r="L151" s="302"/>
      <c r="M151" s="302"/>
    </row>
    <row r="152" spans="1:17" ht="31.5" hidden="1" customHeight="1">
      <c r="A152" s="82" t="s">
        <v>42</v>
      </c>
      <c r="B152" s="82" t="s">
        <v>36</v>
      </c>
      <c r="C152" s="82" t="s">
        <v>16</v>
      </c>
      <c r="D152" s="82" t="s">
        <v>39</v>
      </c>
      <c r="E152" s="637" t="s">
        <v>1168</v>
      </c>
      <c r="F152" s="638"/>
      <c r="G152" s="638"/>
      <c r="H152" s="638"/>
      <c r="I152" s="638"/>
      <c r="J152" s="638"/>
      <c r="K152" s="638"/>
      <c r="L152" s="638"/>
      <c r="M152" s="639"/>
    </row>
    <row r="153" spans="1:17" ht="103.5" hidden="1" customHeight="1">
      <c r="A153" s="82"/>
      <c r="B153" s="82"/>
      <c r="C153" s="82"/>
      <c r="D153" s="82"/>
      <c r="E153" s="82" t="s">
        <v>16</v>
      </c>
      <c r="F153" s="74" t="s">
        <v>827</v>
      </c>
      <c r="G153" s="74" t="s">
        <v>989</v>
      </c>
      <c r="H153" s="88"/>
      <c r="I153" s="87" t="s">
        <v>353</v>
      </c>
      <c r="J153" s="85" t="s">
        <v>1169</v>
      </c>
      <c r="K153" s="74" t="s">
        <v>355</v>
      </c>
      <c r="L153" s="81" t="s">
        <v>21</v>
      </c>
      <c r="M153" s="81">
        <v>1</v>
      </c>
      <c r="Q153" s="76"/>
    </row>
    <row r="154" spans="1:17" ht="28.5" hidden="1" customHeight="1">
      <c r="A154" s="82"/>
      <c r="B154" s="82"/>
      <c r="C154" s="82"/>
      <c r="D154" s="82"/>
      <c r="E154" s="82"/>
      <c r="F154" s="74"/>
      <c r="G154" s="83" t="s">
        <v>11</v>
      </c>
      <c r="H154" s="83"/>
      <c r="I154" s="84"/>
      <c r="J154" s="85"/>
      <c r="K154" s="81"/>
      <c r="L154" s="81"/>
      <c r="M154" s="81"/>
    </row>
    <row r="155" spans="1:17" ht="28.95" customHeight="1">
      <c r="A155" s="82" t="s">
        <v>42</v>
      </c>
      <c r="B155" s="82" t="s">
        <v>36</v>
      </c>
      <c r="C155" s="82" t="s">
        <v>16</v>
      </c>
      <c r="D155" s="82" t="s">
        <v>40</v>
      </c>
      <c r="E155" s="637" t="s">
        <v>262</v>
      </c>
      <c r="F155" s="638"/>
      <c r="G155" s="638"/>
      <c r="H155" s="638"/>
      <c r="I155" s="638"/>
      <c r="J155" s="638"/>
      <c r="K155" s="638"/>
      <c r="L155" s="638"/>
      <c r="M155" s="639"/>
      <c r="Q155" s="76"/>
    </row>
    <row r="156" spans="1:17" ht="64.5" customHeight="1">
      <c r="A156" s="299"/>
      <c r="B156" s="169"/>
      <c r="C156" s="169"/>
      <c r="D156" s="169"/>
      <c r="E156" s="169" t="s">
        <v>16</v>
      </c>
      <c r="F156" s="168" t="s">
        <v>1548</v>
      </c>
      <c r="G156" s="481" t="s">
        <v>20</v>
      </c>
      <c r="H156" s="640">
        <v>53</v>
      </c>
      <c r="I156" s="404" t="s">
        <v>574</v>
      </c>
      <c r="J156" s="626" t="s">
        <v>1551</v>
      </c>
      <c r="K156" s="626" t="s">
        <v>1533</v>
      </c>
      <c r="L156" s="404" t="s">
        <v>21</v>
      </c>
      <c r="M156" s="404">
        <v>5</v>
      </c>
    </row>
    <row r="157" spans="1:17" ht="54" customHeight="1">
      <c r="A157" s="299"/>
      <c r="B157" s="169"/>
      <c r="C157" s="169"/>
      <c r="D157" s="169"/>
      <c r="E157" s="169" t="s">
        <v>31</v>
      </c>
      <c r="F157" s="168" t="s">
        <v>1172</v>
      </c>
      <c r="G157" s="482"/>
      <c r="H157" s="738"/>
      <c r="I157" s="478"/>
      <c r="J157" s="627"/>
      <c r="K157" s="627"/>
      <c r="L157" s="478"/>
      <c r="M157" s="478"/>
    </row>
    <row r="158" spans="1:17" ht="51" customHeight="1">
      <c r="A158" s="299"/>
      <c r="B158" s="169"/>
      <c r="C158" s="169"/>
      <c r="D158" s="169"/>
      <c r="E158" s="169" t="s">
        <v>36</v>
      </c>
      <c r="F158" s="168" t="s">
        <v>1549</v>
      </c>
      <c r="G158" s="482"/>
      <c r="H158" s="738"/>
      <c r="I158" s="478"/>
      <c r="J158" s="627"/>
      <c r="K158" s="627"/>
      <c r="L158" s="478"/>
      <c r="M158" s="478"/>
    </row>
    <row r="159" spans="1:17" ht="57" customHeight="1">
      <c r="A159" s="299"/>
      <c r="B159" s="169"/>
      <c r="C159" s="169"/>
      <c r="D159" s="169"/>
      <c r="E159" s="169" t="s">
        <v>37</v>
      </c>
      <c r="F159" s="168" t="s">
        <v>1550</v>
      </c>
      <c r="G159" s="501"/>
      <c r="H159" s="641"/>
      <c r="I159" s="478"/>
      <c r="J159" s="627"/>
      <c r="K159" s="627"/>
      <c r="L159" s="478"/>
      <c r="M159" s="478"/>
    </row>
    <row r="160" spans="1:17" ht="28.5" customHeight="1">
      <c r="A160" s="82"/>
      <c r="B160" s="82"/>
      <c r="C160" s="82"/>
      <c r="D160" s="82"/>
      <c r="E160" s="82"/>
      <c r="F160" s="74"/>
      <c r="G160" s="83" t="s">
        <v>11</v>
      </c>
      <c r="H160" s="83">
        <f>H156</f>
        <v>53</v>
      </c>
      <c r="I160" s="84"/>
      <c r="J160" s="628"/>
      <c r="K160" s="628"/>
      <c r="L160" s="405"/>
      <c r="M160" s="405"/>
    </row>
    <row r="161" spans="1:13" ht="28.95" hidden="1" customHeight="1">
      <c r="A161" s="300" t="s">
        <v>42</v>
      </c>
      <c r="B161" s="300" t="s">
        <v>36</v>
      </c>
      <c r="C161" s="300" t="s">
        <v>16</v>
      </c>
      <c r="D161" s="300" t="s">
        <v>41</v>
      </c>
      <c r="E161" s="733" t="s">
        <v>1562</v>
      </c>
      <c r="F161" s="733"/>
      <c r="G161" s="733"/>
      <c r="H161" s="733"/>
      <c r="I161" s="733"/>
      <c r="J161" s="733"/>
      <c r="K161" s="733"/>
      <c r="L161" s="733"/>
      <c r="M161" s="733"/>
    </row>
    <row r="162" spans="1:13" ht="56.25" hidden="1" customHeight="1">
      <c r="A162" s="300"/>
      <c r="B162" s="300"/>
      <c r="C162" s="300"/>
      <c r="D162" s="300"/>
      <c r="E162" s="300" t="s">
        <v>16</v>
      </c>
      <c r="F162" s="272" t="s">
        <v>1162</v>
      </c>
      <c r="G162" s="734" t="s">
        <v>706</v>
      </c>
      <c r="H162" s="736">
        <v>0</v>
      </c>
      <c r="I162" s="729" t="s">
        <v>420</v>
      </c>
      <c r="J162" s="731" t="s">
        <v>1163</v>
      </c>
      <c r="K162" s="731" t="s">
        <v>1164</v>
      </c>
      <c r="L162" s="731" t="s">
        <v>89</v>
      </c>
      <c r="M162" s="731">
        <v>1</v>
      </c>
    </row>
    <row r="163" spans="1:13" ht="60" hidden="1" customHeight="1">
      <c r="A163" s="300"/>
      <c r="B163" s="300"/>
      <c r="C163" s="300"/>
      <c r="D163" s="300"/>
      <c r="E163" s="300" t="s">
        <v>31</v>
      </c>
      <c r="F163" s="272"/>
      <c r="G163" s="735"/>
      <c r="H163" s="737"/>
      <c r="I163" s="730"/>
      <c r="J163" s="732"/>
      <c r="K163" s="732"/>
      <c r="L163" s="732"/>
      <c r="M163" s="732"/>
    </row>
    <row r="164" spans="1:13" ht="27" hidden="1" customHeight="1">
      <c r="A164" s="300"/>
      <c r="B164" s="300"/>
      <c r="C164" s="300"/>
      <c r="D164" s="300"/>
      <c r="E164" s="300"/>
      <c r="F164" s="272"/>
      <c r="G164" s="303" t="s">
        <v>11</v>
      </c>
      <c r="H164" s="303">
        <f>H162</f>
        <v>0</v>
      </c>
      <c r="I164" s="304"/>
      <c r="J164" s="305"/>
      <c r="K164" s="302"/>
      <c r="L164" s="302"/>
      <c r="M164" s="302"/>
    </row>
    <row r="165" spans="1:13" ht="28.95" customHeight="1">
      <c r="A165" s="81"/>
      <c r="B165" s="82" t="s">
        <v>36</v>
      </c>
      <c r="C165" s="82" t="s">
        <v>31</v>
      </c>
      <c r="D165" s="632" t="s">
        <v>263</v>
      </c>
      <c r="E165" s="632"/>
      <c r="F165" s="632"/>
      <c r="G165" s="632"/>
      <c r="H165" s="632"/>
      <c r="I165" s="632"/>
      <c r="J165" s="632"/>
      <c r="K165" s="632"/>
      <c r="L165" s="632"/>
      <c r="M165" s="632"/>
    </row>
    <row r="166" spans="1:13" ht="28.95" customHeight="1">
      <c r="A166" s="82" t="s">
        <v>42</v>
      </c>
      <c r="B166" s="82" t="s">
        <v>36</v>
      </c>
      <c r="C166" s="82" t="s">
        <v>31</v>
      </c>
      <c r="D166" s="82" t="s">
        <v>16</v>
      </c>
      <c r="E166" s="619" t="s">
        <v>826</v>
      </c>
      <c r="F166" s="619"/>
      <c r="G166" s="619"/>
      <c r="H166" s="619"/>
      <c r="I166" s="619"/>
      <c r="J166" s="619"/>
      <c r="K166" s="619"/>
      <c r="L166" s="619"/>
      <c r="M166" s="619"/>
    </row>
    <row r="167" spans="1:13" ht="89.25" customHeight="1">
      <c r="A167" s="82"/>
      <c r="B167" s="82"/>
      <c r="C167" s="82"/>
      <c r="D167" s="82"/>
      <c r="E167" s="82" t="s">
        <v>16</v>
      </c>
      <c r="F167" s="74" t="s">
        <v>990</v>
      </c>
      <c r="G167" s="81" t="s">
        <v>20</v>
      </c>
      <c r="H167" s="88">
        <v>42.12</v>
      </c>
      <c r="I167" s="87"/>
      <c r="J167" s="85" t="s">
        <v>1572</v>
      </c>
      <c r="K167" s="74" t="s">
        <v>1564</v>
      </c>
      <c r="L167" s="81" t="s">
        <v>21</v>
      </c>
      <c r="M167" s="81">
        <v>2</v>
      </c>
    </row>
    <row r="168" spans="1:13" ht="28.95" customHeight="1">
      <c r="A168" s="82"/>
      <c r="B168" s="82"/>
      <c r="C168" s="82"/>
      <c r="D168" s="82"/>
      <c r="E168" s="82"/>
      <c r="F168" s="74"/>
      <c r="G168" s="83" t="s">
        <v>11</v>
      </c>
      <c r="H168" s="83">
        <f>H167</f>
        <v>42.12</v>
      </c>
      <c r="I168" s="84"/>
      <c r="J168" s="85"/>
      <c r="K168" s="81"/>
      <c r="L168" s="81"/>
      <c r="M168" s="81"/>
    </row>
    <row r="169" spans="1:13" ht="24.75" customHeight="1">
      <c r="A169" s="82" t="s">
        <v>42</v>
      </c>
      <c r="B169" s="82" t="s">
        <v>36</v>
      </c>
      <c r="C169" s="82" t="s">
        <v>31</v>
      </c>
      <c r="D169" s="82" t="s">
        <v>36</v>
      </c>
      <c r="E169" s="619" t="s">
        <v>264</v>
      </c>
      <c r="F169" s="619"/>
      <c r="G169" s="619"/>
      <c r="H169" s="619"/>
      <c r="I169" s="619"/>
      <c r="J169" s="619"/>
      <c r="K169" s="619"/>
      <c r="L169" s="619"/>
      <c r="M169" s="619"/>
    </row>
    <row r="170" spans="1:13" ht="85.5" customHeight="1">
      <c r="A170" s="82"/>
      <c r="B170" s="82"/>
      <c r="C170" s="82"/>
      <c r="D170" s="82"/>
      <c r="E170" s="82" t="s">
        <v>16</v>
      </c>
      <c r="F170" s="74" t="s">
        <v>590</v>
      </c>
      <c r="G170" s="81" t="s">
        <v>20</v>
      </c>
      <c r="H170" s="88">
        <v>3.53</v>
      </c>
      <c r="I170" s="87"/>
      <c r="J170" s="85" t="s">
        <v>1582</v>
      </c>
      <c r="K170" s="74" t="s">
        <v>591</v>
      </c>
      <c r="L170" s="81" t="s">
        <v>21</v>
      </c>
      <c r="M170" s="81">
        <v>9</v>
      </c>
    </row>
    <row r="171" spans="1:13" ht="27" customHeight="1">
      <c r="A171" s="82"/>
      <c r="B171" s="82"/>
      <c r="C171" s="82"/>
      <c r="D171" s="82"/>
      <c r="E171" s="82"/>
      <c r="F171" s="74"/>
      <c r="G171" s="83" t="s">
        <v>11</v>
      </c>
      <c r="H171" s="83">
        <f>H170</f>
        <v>3.53</v>
      </c>
      <c r="I171" s="84"/>
      <c r="J171" s="85"/>
      <c r="K171" s="81"/>
      <c r="L171" s="81"/>
      <c r="M171" s="81"/>
    </row>
    <row r="172" spans="1:13" ht="24.75" hidden="1" customHeight="1">
      <c r="A172" s="82" t="s">
        <v>42</v>
      </c>
      <c r="B172" s="82" t="s">
        <v>36</v>
      </c>
      <c r="C172" s="82" t="s">
        <v>31</v>
      </c>
      <c r="D172" s="82" t="s">
        <v>37</v>
      </c>
      <c r="E172" s="619" t="s">
        <v>762</v>
      </c>
      <c r="F172" s="619"/>
      <c r="G172" s="619"/>
      <c r="H172" s="619"/>
      <c r="I172" s="619"/>
      <c r="J172" s="619"/>
      <c r="K172" s="619"/>
      <c r="L172" s="619"/>
      <c r="M172" s="619"/>
    </row>
    <row r="173" spans="1:13" ht="70.5" hidden="1" customHeight="1">
      <c r="A173" s="82"/>
      <c r="B173" s="82"/>
      <c r="C173" s="82"/>
      <c r="D173" s="82"/>
      <c r="E173" s="82" t="s">
        <v>16</v>
      </c>
      <c r="F173" s="74" t="s">
        <v>827</v>
      </c>
      <c r="G173" s="74" t="s">
        <v>225</v>
      </c>
      <c r="H173" s="88"/>
      <c r="I173" s="87"/>
      <c r="J173" s="85" t="s">
        <v>761</v>
      </c>
      <c r="K173" s="74" t="s">
        <v>355</v>
      </c>
      <c r="L173" s="81" t="s">
        <v>21</v>
      </c>
      <c r="M173" s="81">
        <v>1</v>
      </c>
    </row>
    <row r="174" spans="1:13" ht="27" hidden="1" customHeight="1">
      <c r="A174" s="82"/>
      <c r="B174" s="82"/>
      <c r="C174" s="82"/>
      <c r="D174" s="82"/>
      <c r="E174" s="82"/>
      <c r="F174" s="74"/>
      <c r="G174" s="83" t="s">
        <v>11</v>
      </c>
      <c r="H174" s="83"/>
      <c r="I174" s="84"/>
      <c r="J174" s="85"/>
      <c r="K174" s="81"/>
      <c r="L174" s="81"/>
      <c r="M174" s="81"/>
    </row>
    <row r="175" spans="1:13" ht="24.75" customHeight="1">
      <c r="A175" s="82" t="s">
        <v>42</v>
      </c>
      <c r="B175" s="82" t="s">
        <v>36</v>
      </c>
      <c r="C175" s="82" t="s">
        <v>31</v>
      </c>
      <c r="D175" s="82" t="s">
        <v>40</v>
      </c>
      <c r="E175" s="619" t="s">
        <v>991</v>
      </c>
      <c r="F175" s="619"/>
      <c r="G175" s="619"/>
      <c r="H175" s="619"/>
      <c r="I175" s="619"/>
      <c r="J175" s="619"/>
      <c r="K175" s="619"/>
      <c r="L175" s="619"/>
      <c r="M175" s="619"/>
    </row>
    <row r="176" spans="1:13" ht="122.25" customHeight="1">
      <c r="A176" s="82"/>
      <c r="B176" s="82"/>
      <c r="C176" s="82"/>
      <c r="D176" s="82"/>
      <c r="E176" s="82" t="s">
        <v>16</v>
      </c>
      <c r="F176" s="74" t="s">
        <v>1171</v>
      </c>
      <c r="G176" s="74" t="s">
        <v>706</v>
      </c>
      <c r="H176" s="88">
        <v>19.3</v>
      </c>
      <c r="I176" s="87"/>
      <c r="J176" s="85" t="s">
        <v>1170</v>
      </c>
      <c r="K176" s="74" t="s">
        <v>992</v>
      </c>
      <c r="L176" s="81" t="s">
        <v>21</v>
      </c>
      <c r="M176" s="81">
        <v>1</v>
      </c>
    </row>
    <row r="177" spans="1:22" ht="27" customHeight="1">
      <c r="A177" s="82"/>
      <c r="B177" s="82"/>
      <c r="C177" s="82"/>
      <c r="D177" s="82"/>
      <c r="E177" s="82"/>
      <c r="F177" s="74"/>
      <c r="G177" s="83" t="s">
        <v>11</v>
      </c>
      <c r="H177" s="83">
        <f>H176</f>
        <v>19.3</v>
      </c>
      <c r="I177" s="84"/>
      <c r="J177" s="85"/>
      <c r="K177" s="81"/>
      <c r="L177" s="81"/>
      <c r="M177" s="81"/>
    </row>
    <row r="178" spans="1:22" ht="29.25" customHeight="1">
      <c r="A178" s="81"/>
      <c r="B178" s="82"/>
      <c r="C178" s="82"/>
      <c r="D178" s="616" t="s">
        <v>33</v>
      </c>
      <c r="E178" s="616"/>
      <c r="F178" s="616"/>
      <c r="G178" s="616"/>
      <c r="H178" s="90">
        <f>H177+H174+H171+H168</f>
        <v>64.95</v>
      </c>
      <c r="I178" s="90"/>
      <c r="J178" s="91"/>
      <c r="K178" s="90"/>
      <c r="L178" s="90"/>
      <c r="M178" s="90"/>
    </row>
    <row r="179" spans="1:22" ht="30" customHeight="1">
      <c r="A179" s="81"/>
      <c r="B179" s="82"/>
      <c r="C179" s="616" t="s">
        <v>57</v>
      </c>
      <c r="D179" s="616"/>
      <c r="E179" s="616"/>
      <c r="F179" s="616"/>
      <c r="G179" s="616"/>
      <c r="H179" s="90">
        <f>H178+H159</f>
        <v>64.95</v>
      </c>
      <c r="I179" s="90"/>
      <c r="J179" s="91"/>
      <c r="K179" s="90"/>
      <c r="L179" s="90"/>
      <c r="M179" s="90"/>
      <c r="V179" s="177"/>
    </row>
    <row r="180" spans="1:22" ht="29.25" customHeight="1">
      <c r="A180" s="81"/>
      <c r="B180" s="82" t="s">
        <v>37</v>
      </c>
      <c r="C180" s="740" t="s">
        <v>1173</v>
      </c>
      <c r="D180" s="741"/>
      <c r="E180" s="741"/>
      <c r="F180" s="741"/>
      <c r="G180" s="741"/>
      <c r="H180" s="741"/>
      <c r="I180" s="741"/>
      <c r="J180" s="741"/>
      <c r="K180" s="741"/>
      <c r="L180" s="741"/>
      <c r="M180" s="742"/>
    </row>
    <row r="181" spans="1:22" ht="34.5" customHeight="1">
      <c r="A181" s="81"/>
      <c r="B181" s="82" t="s">
        <v>37</v>
      </c>
      <c r="C181" s="82" t="s">
        <v>16</v>
      </c>
      <c r="D181" s="632" t="s">
        <v>1174</v>
      </c>
      <c r="E181" s="632"/>
      <c r="F181" s="632"/>
      <c r="G181" s="632"/>
      <c r="H181" s="632"/>
      <c r="I181" s="632"/>
      <c r="J181" s="632"/>
      <c r="K181" s="632"/>
      <c r="L181" s="632"/>
      <c r="M181" s="632"/>
    </row>
    <row r="182" spans="1:22" ht="28.95" customHeight="1">
      <c r="A182" s="82" t="s">
        <v>42</v>
      </c>
      <c r="B182" s="82" t="s">
        <v>37</v>
      </c>
      <c r="C182" s="82" t="s">
        <v>16</v>
      </c>
      <c r="D182" s="82" t="s">
        <v>16</v>
      </c>
      <c r="E182" s="619" t="s">
        <v>1175</v>
      </c>
      <c r="F182" s="619"/>
      <c r="G182" s="619"/>
      <c r="H182" s="619"/>
      <c r="I182" s="619"/>
      <c r="J182" s="619"/>
      <c r="K182" s="619"/>
      <c r="L182" s="619"/>
      <c r="M182" s="619"/>
    </row>
    <row r="183" spans="1:22" ht="90.75" customHeight="1">
      <c r="A183" s="82"/>
      <c r="B183" s="82"/>
      <c r="C183" s="82"/>
      <c r="D183" s="82"/>
      <c r="E183" s="82" t="s">
        <v>16</v>
      </c>
      <c r="F183" s="74" t="s">
        <v>1176</v>
      </c>
      <c r="G183" s="556" t="s">
        <v>706</v>
      </c>
      <c r="H183" s="557">
        <v>12.5</v>
      </c>
      <c r="I183" s="523" t="s">
        <v>420</v>
      </c>
      <c r="J183" s="626" t="s">
        <v>1583</v>
      </c>
      <c r="K183" s="626" t="s">
        <v>1177</v>
      </c>
      <c r="L183" s="626" t="s">
        <v>89</v>
      </c>
      <c r="M183" s="626">
        <v>1</v>
      </c>
    </row>
    <row r="184" spans="1:22" ht="60" hidden="1" customHeight="1">
      <c r="A184" s="82"/>
      <c r="B184" s="82"/>
      <c r="C184" s="82"/>
      <c r="D184" s="82"/>
      <c r="E184" s="82" t="s">
        <v>31</v>
      </c>
      <c r="F184" s="74"/>
      <c r="G184" s="582"/>
      <c r="H184" s="583"/>
      <c r="I184" s="524"/>
      <c r="J184" s="628"/>
      <c r="K184" s="628"/>
      <c r="L184" s="628"/>
      <c r="M184" s="628"/>
    </row>
    <row r="185" spans="1:22" ht="27" customHeight="1">
      <c r="A185" s="82"/>
      <c r="B185" s="82"/>
      <c r="C185" s="82"/>
      <c r="D185" s="82"/>
      <c r="E185" s="82"/>
      <c r="F185" s="74"/>
      <c r="G185" s="83" t="s">
        <v>11</v>
      </c>
      <c r="H185" s="83">
        <f>H183</f>
        <v>12.5</v>
      </c>
      <c r="I185" s="84"/>
      <c r="J185" s="85"/>
      <c r="K185" s="81"/>
      <c r="L185" s="81"/>
      <c r="M185" s="81"/>
    </row>
    <row r="186" spans="1:22" ht="29.25" customHeight="1">
      <c r="A186" s="81"/>
      <c r="B186" s="82"/>
      <c r="C186" s="82"/>
      <c r="D186" s="616" t="s">
        <v>33</v>
      </c>
      <c r="E186" s="616"/>
      <c r="F186" s="616"/>
      <c r="G186" s="616"/>
      <c r="H186" s="90">
        <f>H185</f>
        <v>12.5</v>
      </c>
      <c r="I186" s="90"/>
      <c r="J186" s="91"/>
      <c r="K186" s="90"/>
      <c r="L186" s="90"/>
      <c r="M186" s="90"/>
    </row>
    <row r="187" spans="1:22" ht="30" customHeight="1">
      <c r="A187" s="81"/>
      <c r="B187" s="82"/>
      <c r="C187" s="616" t="s">
        <v>57</v>
      </c>
      <c r="D187" s="616"/>
      <c r="E187" s="616"/>
      <c r="F187" s="616"/>
      <c r="G187" s="616"/>
      <c r="H187" s="90">
        <f>H186+H172</f>
        <v>12.5</v>
      </c>
      <c r="I187" s="90"/>
      <c r="J187" s="91"/>
      <c r="K187" s="90"/>
      <c r="L187" s="90"/>
      <c r="M187" s="90"/>
      <c r="V187" s="177"/>
    </row>
    <row r="188" spans="1:22" ht="30.75" customHeight="1">
      <c r="A188" s="81"/>
      <c r="B188" s="82"/>
      <c r="C188" s="616" t="s">
        <v>265</v>
      </c>
      <c r="D188" s="616"/>
      <c r="E188" s="616"/>
      <c r="F188" s="616"/>
      <c r="G188" s="616"/>
      <c r="H188" s="90">
        <f>H179+H56+H187+H126</f>
        <v>570.7700000000001</v>
      </c>
      <c r="I188" s="90"/>
      <c r="J188" s="91"/>
      <c r="K188" s="90"/>
      <c r="L188" s="90"/>
      <c r="M188" s="90"/>
    </row>
    <row r="189" spans="1:22">
      <c r="B189" s="29"/>
      <c r="C189" s="30"/>
      <c r="D189" s="29"/>
      <c r="E189" s="24"/>
      <c r="F189" s="47"/>
      <c r="G189" s="29"/>
      <c r="H189" s="31"/>
    </row>
    <row r="190" spans="1:22">
      <c r="B190" s="29"/>
      <c r="C190" s="30"/>
      <c r="D190" s="29"/>
      <c r="E190" s="24"/>
      <c r="F190" s="179"/>
      <c r="G190" s="29"/>
      <c r="H190" s="31"/>
    </row>
    <row r="191" spans="1:22">
      <c r="B191" s="29"/>
      <c r="C191" s="30"/>
      <c r="D191" s="29"/>
      <c r="F191" s="47"/>
      <c r="G191" s="29"/>
      <c r="H191" s="31"/>
    </row>
    <row r="192" spans="1:22">
      <c r="B192" s="24"/>
      <c r="C192" s="24"/>
      <c r="D192" s="24"/>
      <c r="F192" s="24"/>
      <c r="G192" s="24"/>
      <c r="H192" s="32"/>
    </row>
    <row r="193" spans="2:8">
      <c r="B193" s="24"/>
      <c r="C193" s="24"/>
      <c r="D193" s="24"/>
      <c r="F193" s="24"/>
      <c r="G193" s="24"/>
      <c r="H193" s="32"/>
    </row>
    <row r="194" spans="2:8">
      <c r="B194" s="24"/>
      <c r="C194" s="24"/>
      <c r="D194" s="24"/>
      <c r="F194" s="24"/>
      <c r="G194" s="24"/>
      <c r="H194" s="32"/>
    </row>
    <row r="195" spans="2:8">
      <c r="B195" s="24"/>
      <c r="C195" s="24"/>
      <c r="D195" s="24"/>
      <c r="F195" s="24"/>
      <c r="G195" s="24"/>
      <c r="H195" s="32"/>
    </row>
    <row r="196" spans="2:8">
      <c r="B196" s="24"/>
      <c r="C196" s="24"/>
      <c r="D196" s="24"/>
      <c r="F196" s="24"/>
      <c r="G196" s="24"/>
      <c r="H196" s="32"/>
    </row>
    <row r="197" spans="2:8">
      <c r="B197" s="24"/>
      <c r="C197" s="24"/>
      <c r="D197" s="24"/>
      <c r="F197" s="24"/>
      <c r="G197" s="24"/>
      <c r="H197" s="32"/>
    </row>
    <row r="198" spans="2:8">
      <c r="B198" s="24"/>
      <c r="C198" s="24"/>
      <c r="D198" s="24"/>
      <c r="F198" s="24"/>
      <c r="G198" s="24"/>
      <c r="H198" s="32"/>
    </row>
    <row r="199" spans="2:8">
      <c r="B199" s="24"/>
      <c r="C199" s="24"/>
      <c r="D199" s="24"/>
      <c r="F199" s="24"/>
      <c r="G199" s="24"/>
      <c r="H199" s="32"/>
    </row>
    <row r="200" spans="2:8">
      <c r="B200" s="24"/>
      <c r="C200" s="24"/>
      <c r="D200" s="24"/>
      <c r="F200" s="24"/>
      <c r="G200" s="24"/>
      <c r="H200" s="32"/>
    </row>
    <row r="201" spans="2:8">
      <c r="B201" s="24"/>
      <c r="C201" s="24"/>
      <c r="D201" s="24"/>
      <c r="F201" s="24"/>
      <c r="G201" s="24"/>
      <c r="H201" s="32"/>
    </row>
    <row r="202" spans="2:8">
      <c r="B202" s="24"/>
      <c r="C202" s="24"/>
      <c r="D202" s="24"/>
      <c r="F202" s="24"/>
      <c r="G202" s="24"/>
      <c r="H202" s="32"/>
    </row>
    <row r="203" spans="2:8">
      <c r="G203" s="24"/>
      <c r="H203" s="32"/>
    </row>
    <row r="204" spans="2:8">
      <c r="G204" s="24"/>
      <c r="H204" s="32"/>
    </row>
    <row r="205" spans="2:8">
      <c r="G205" s="24"/>
      <c r="H205" s="32"/>
    </row>
    <row r="206" spans="2:8">
      <c r="G206" s="24"/>
      <c r="H206" s="32"/>
    </row>
    <row r="207" spans="2:8">
      <c r="G207" s="24"/>
      <c r="H207" s="32"/>
    </row>
    <row r="208" spans="2:8">
      <c r="G208" s="24"/>
      <c r="H208" s="32"/>
    </row>
    <row r="209" spans="7:8">
      <c r="G209" s="24"/>
      <c r="H209" s="32"/>
    </row>
    <row r="210" spans="7:8">
      <c r="G210" s="24"/>
      <c r="H210" s="32"/>
    </row>
    <row r="211" spans="7:8">
      <c r="G211" s="24"/>
      <c r="H211" s="32"/>
    </row>
    <row r="212" spans="7:8">
      <c r="G212" s="24"/>
      <c r="H212" s="32"/>
    </row>
    <row r="213" spans="7:8">
      <c r="G213" s="24"/>
      <c r="H213" s="32"/>
    </row>
    <row r="214" spans="7:8">
      <c r="G214" s="24"/>
      <c r="H214" s="32"/>
    </row>
    <row r="215" spans="7:8">
      <c r="G215" s="24"/>
      <c r="H215" s="32"/>
    </row>
    <row r="216" spans="7:8">
      <c r="G216" s="24"/>
      <c r="H216" s="32"/>
    </row>
    <row r="217" spans="7:8">
      <c r="G217" s="24"/>
      <c r="H217" s="32"/>
    </row>
    <row r="218" spans="7:8">
      <c r="G218" s="24"/>
      <c r="H218" s="32"/>
    </row>
    <row r="219" spans="7:8">
      <c r="G219" s="24"/>
      <c r="H219" s="32"/>
    </row>
    <row r="220" spans="7:8">
      <c r="G220" s="24"/>
      <c r="H220" s="32"/>
    </row>
    <row r="221" spans="7:8">
      <c r="G221" s="24"/>
      <c r="H221" s="32"/>
    </row>
    <row r="222" spans="7:8">
      <c r="G222" s="24"/>
      <c r="H222" s="32"/>
    </row>
    <row r="223" spans="7:8">
      <c r="G223" s="24"/>
      <c r="H223" s="32"/>
    </row>
    <row r="224" spans="7:8">
      <c r="G224" s="24"/>
      <c r="H224" s="32"/>
    </row>
    <row r="225" spans="7:13">
      <c r="G225" s="24"/>
      <c r="H225" s="32"/>
    </row>
    <row r="226" spans="7:13">
      <c r="G226" s="24"/>
      <c r="H226" s="32"/>
    </row>
    <row r="227" spans="7:13">
      <c r="G227" s="24"/>
      <c r="H227" s="32"/>
    </row>
    <row r="228" spans="7:13">
      <c r="G228" s="24"/>
      <c r="H228" s="32"/>
    </row>
    <row r="229" spans="7:13">
      <c r="G229" s="24"/>
      <c r="H229" s="32"/>
    </row>
    <row r="230" spans="7:13">
      <c r="G230" s="24"/>
      <c r="H230" s="32"/>
    </row>
    <row r="231" spans="7:13">
      <c r="G231" s="24"/>
      <c r="H231" s="32"/>
      <c r="M231" s="25" t="s">
        <v>266</v>
      </c>
    </row>
  </sheetData>
  <sheetProtection formatCells="0" formatColumns="0" formatRows="0" insertColumns="0" insertRows="0" insertHyperlinks="0" deleteColumns="0" deleteRows="0" sort="0" autoFilter="0" pivotTables="0"/>
  <mergeCells count="228">
    <mergeCell ref="A49:A50"/>
    <mergeCell ref="B49:B50"/>
    <mergeCell ref="C49:C50"/>
    <mergeCell ref="D49:D50"/>
    <mergeCell ref="E49:E50"/>
    <mergeCell ref="F49:F50"/>
    <mergeCell ref="G49:G53"/>
    <mergeCell ref="H49:H53"/>
    <mergeCell ref="I49:I50"/>
    <mergeCell ref="A51:A52"/>
    <mergeCell ref="H24:H27"/>
    <mergeCell ref="I44:I45"/>
    <mergeCell ref="A42:A43"/>
    <mergeCell ref="B42:B43"/>
    <mergeCell ref="C42:C43"/>
    <mergeCell ref="D91:G91"/>
    <mergeCell ref="D125:G125"/>
    <mergeCell ref="E117:M117"/>
    <mergeCell ref="G94:G96"/>
    <mergeCell ref="H94:H96"/>
    <mergeCell ref="E93:M93"/>
    <mergeCell ref="J94:J99"/>
    <mergeCell ref="D92:M92"/>
    <mergeCell ref="A44:A45"/>
    <mergeCell ref="B44:B45"/>
    <mergeCell ref="C44:C45"/>
    <mergeCell ref="I51:I52"/>
    <mergeCell ref="J51:J53"/>
    <mergeCell ref="K51:K53"/>
    <mergeCell ref="L51:L53"/>
    <mergeCell ref="M51:M53"/>
    <mergeCell ref="B51:B52"/>
    <mergeCell ref="C51:C52"/>
    <mergeCell ref="D51:D52"/>
    <mergeCell ref="E35:M35"/>
    <mergeCell ref="E32:M32"/>
    <mergeCell ref="M24:M27"/>
    <mergeCell ref="J42:J43"/>
    <mergeCell ref="K42:K43"/>
    <mergeCell ref="L42:L43"/>
    <mergeCell ref="M42:M43"/>
    <mergeCell ref="J79:J83"/>
    <mergeCell ref="D44:D45"/>
    <mergeCell ref="E44:E45"/>
    <mergeCell ref="E51:E52"/>
    <mergeCell ref="F51:F52"/>
    <mergeCell ref="E29:M29"/>
    <mergeCell ref="E63:M63"/>
    <mergeCell ref="D71:M71"/>
    <mergeCell ref="D70:G70"/>
    <mergeCell ref="J60:J61"/>
    <mergeCell ref="E59:M59"/>
    <mergeCell ref="H79:H83"/>
    <mergeCell ref="I79:I83"/>
    <mergeCell ref="E78:M78"/>
    <mergeCell ref="H60:H61"/>
    <mergeCell ref="J44:J46"/>
    <mergeCell ref="G24:G27"/>
    <mergeCell ref="L24:L27"/>
    <mergeCell ref="D55:G55"/>
    <mergeCell ref="A6:A8"/>
    <mergeCell ref="B6:B8"/>
    <mergeCell ref="C6:C8"/>
    <mergeCell ref="D6:D8"/>
    <mergeCell ref="F6:F8"/>
    <mergeCell ref="E6:E8"/>
    <mergeCell ref="C188:G188"/>
    <mergeCell ref="D178:G178"/>
    <mergeCell ref="C179:G179"/>
    <mergeCell ref="E172:M172"/>
    <mergeCell ref="E169:M169"/>
    <mergeCell ref="E175:M175"/>
    <mergeCell ref="E155:M155"/>
    <mergeCell ref="E166:M166"/>
    <mergeCell ref="D165:M165"/>
    <mergeCell ref="C127:M127"/>
    <mergeCell ref="D128:M128"/>
    <mergeCell ref="G130:G131"/>
    <mergeCell ref="H130:H131"/>
    <mergeCell ref="J130:J131"/>
    <mergeCell ref="A24:A28"/>
    <mergeCell ref="B24:B28"/>
    <mergeCell ref="E23:F23"/>
    <mergeCell ref="G23:J23"/>
    <mergeCell ref="K23:M23"/>
    <mergeCell ref="I56:M56"/>
    <mergeCell ref="C57:M57"/>
    <mergeCell ref="J24:J27"/>
    <mergeCell ref="K24:K27"/>
    <mergeCell ref="E38:M38"/>
    <mergeCell ref="E41:M41"/>
    <mergeCell ref="F42:F43"/>
    <mergeCell ref="G42:G46"/>
    <mergeCell ref="H42:H46"/>
    <mergeCell ref="I42:I43"/>
    <mergeCell ref="D42:D43"/>
    <mergeCell ref="E42:E43"/>
    <mergeCell ref="M44:M46"/>
    <mergeCell ref="E48:M48"/>
    <mergeCell ref="J49:J50"/>
    <mergeCell ref="K49:K50"/>
    <mergeCell ref="L49:L50"/>
    <mergeCell ref="M49:M50"/>
    <mergeCell ref="F44:F45"/>
    <mergeCell ref="K44:K46"/>
    <mergeCell ref="L44:L46"/>
    <mergeCell ref="K1:M1"/>
    <mergeCell ref="E2:K2"/>
    <mergeCell ref="J6:J8"/>
    <mergeCell ref="B10:M10"/>
    <mergeCell ref="E20:M20"/>
    <mergeCell ref="K6:M7"/>
    <mergeCell ref="G6:G8"/>
    <mergeCell ref="H6:H8"/>
    <mergeCell ref="I6:I8"/>
    <mergeCell ref="C12:M12"/>
    <mergeCell ref="D13:M13"/>
    <mergeCell ref="B3:L3"/>
    <mergeCell ref="B4:K4"/>
    <mergeCell ref="B11:M11"/>
    <mergeCell ref="E14:M14"/>
    <mergeCell ref="E17:M17"/>
    <mergeCell ref="E88:M88"/>
    <mergeCell ref="C56:G56"/>
    <mergeCell ref="G60:G61"/>
    <mergeCell ref="E129:M129"/>
    <mergeCell ref="K130:K131"/>
    <mergeCell ref="L130:L131"/>
    <mergeCell ref="M130:M131"/>
    <mergeCell ref="I130:I131"/>
    <mergeCell ref="E67:M67"/>
    <mergeCell ref="E75:M75"/>
    <mergeCell ref="E85:M85"/>
    <mergeCell ref="D58:M58"/>
    <mergeCell ref="E72:M72"/>
    <mergeCell ref="G79:G83"/>
    <mergeCell ref="J118:J119"/>
    <mergeCell ref="K118:K119"/>
    <mergeCell ref="L118:L119"/>
    <mergeCell ref="M118:M119"/>
    <mergeCell ref="E109:M109"/>
    <mergeCell ref="E101:M101"/>
    <mergeCell ref="G102:G104"/>
    <mergeCell ref="H102:H104"/>
    <mergeCell ref="J102:J107"/>
    <mergeCell ref="G110:G112"/>
    <mergeCell ref="D186:G186"/>
    <mergeCell ref="C187:G187"/>
    <mergeCell ref="C126:G126"/>
    <mergeCell ref="C180:M180"/>
    <mergeCell ref="D181:M181"/>
    <mergeCell ref="E182:M182"/>
    <mergeCell ref="G183:G184"/>
    <mergeCell ref="H183:H184"/>
    <mergeCell ref="I183:I184"/>
    <mergeCell ref="J183:J184"/>
    <mergeCell ref="K183:K184"/>
    <mergeCell ref="L183:L184"/>
    <mergeCell ref="M183:M184"/>
    <mergeCell ref="E136:M136"/>
    <mergeCell ref="G137:G138"/>
    <mergeCell ref="H137:H138"/>
    <mergeCell ref="I137:I138"/>
    <mergeCell ref="J137:J138"/>
    <mergeCell ref="K137:K138"/>
    <mergeCell ref="L137:L138"/>
    <mergeCell ref="M137:M138"/>
    <mergeCell ref="G156:G159"/>
    <mergeCell ref="E144:M144"/>
    <mergeCell ref="G145:G146"/>
    <mergeCell ref="H110:H112"/>
    <mergeCell ref="J110:J115"/>
    <mergeCell ref="G141:G142"/>
    <mergeCell ref="H141:H142"/>
    <mergeCell ref="I141:I142"/>
    <mergeCell ref="J141:J142"/>
    <mergeCell ref="K141:K142"/>
    <mergeCell ref="L141:L142"/>
    <mergeCell ref="M141:M142"/>
    <mergeCell ref="E140:M140"/>
    <mergeCell ref="H118:H119"/>
    <mergeCell ref="I118:I119"/>
    <mergeCell ref="E121:M121"/>
    <mergeCell ref="J122:J123"/>
    <mergeCell ref="K122:K123"/>
    <mergeCell ref="L122:L123"/>
    <mergeCell ref="M122:M123"/>
    <mergeCell ref="G122:G123"/>
    <mergeCell ref="H122:H123"/>
    <mergeCell ref="I122:I123"/>
    <mergeCell ref="E161:M161"/>
    <mergeCell ref="G162:G163"/>
    <mergeCell ref="H162:H163"/>
    <mergeCell ref="I162:I163"/>
    <mergeCell ref="J162:J163"/>
    <mergeCell ref="K162:K163"/>
    <mergeCell ref="L162:L163"/>
    <mergeCell ref="M162:M163"/>
    <mergeCell ref="E152:M152"/>
    <mergeCell ref="J156:J160"/>
    <mergeCell ref="K156:K160"/>
    <mergeCell ref="L156:L160"/>
    <mergeCell ref="M156:M160"/>
    <mergeCell ref="H156:H159"/>
    <mergeCell ref="I149:I150"/>
    <mergeCell ref="J149:J150"/>
    <mergeCell ref="K149:K150"/>
    <mergeCell ref="L149:L150"/>
    <mergeCell ref="M149:M150"/>
    <mergeCell ref="I156:I159"/>
    <mergeCell ref="G64:G65"/>
    <mergeCell ref="H64:H65"/>
    <mergeCell ref="I64:I65"/>
    <mergeCell ref="J64:J65"/>
    <mergeCell ref="K64:K65"/>
    <mergeCell ref="L64:L65"/>
    <mergeCell ref="M64:M65"/>
    <mergeCell ref="G118:G119"/>
    <mergeCell ref="H145:H146"/>
    <mergeCell ref="I145:I146"/>
    <mergeCell ref="J145:J146"/>
    <mergeCell ref="K145:K146"/>
    <mergeCell ref="L145:L146"/>
    <mergeCell ref="E133:M133"/>
    <mergeCell ref="M145:M146"/>
    <mergeCell ref="E148:M148"/>
    <mergeCell ref="G149:G150"/>
    <mergeCell ref="H149:H150"/>
  </mergeCells>
  <pageMargins left="0.7" right="0.7" top="0.75" bottom="0.75" header="0.3" footer="0.3"/>
  <pageSetup paperSize="9" fitToWidth="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G328"/>
  <sheetViews>
    <sheetView topLeftCell="A8" zoomScale="89" zoomScaleNormal="89" workbookViewId="0">
      <selection activeCell="AE325" sqref="AE325"/>
    </sheetView>
  </sheetViews>
  <sheetFormatPr defaultColWidth="3.6640625" defaultRowHeight="12"/>
  <cols>
    <col min="1" max="4" width="3.44140625" style="35" customWidth="1"/>
    <col min="5" max="5" width="3.44140625" style="298" customWidth="1"/>
    <col min="6" max="6" width="34.88671875" style="35" customWidth="1"/>
    <col min="7" max="7" width="7" style="35" customWidth="1"/>
    <col min="8" max="8" width="9.88671875" style="35" customWidth="1"/>
    <col min="9" max="9" width="12.88671875" style="35" customWidth="1"/>
    <col min="10" max="10" width="27.44140625" style="66" customWidth="1"/>
    <col min="11" max="11" width="19.109375" style="35" customWidth="1"/>
    <col min="12" max="12" width="9.109375" style="35" customWidth="1"/>
    <col min="13" max="13" width="6.88671875" style="35" customWidth="1"/>
    <col min="14" max="14" width="3.6640625" style="35"/>
    <col min="15" max="15" width="4.5546875" style="35" customWidth="1"/>
    <col min="16" max="16" width="5.109375" style="35" bestFit="1" customWidth="1"/>
    <col min="17" max="16384" width="3.6640625" style="35"/>
  </cols>
  <sheetData>
    <row r="1" spans="1:17" s="25" customFormat="1" ht="45.6" hidden="1" customHeight="1">
      <c r="A1" s="3"/>
      <c r="B1" s="4"/>
      <c r="C1" s="3"/>
      <c r="D1" s="3"/>
      <c r="E1" s="1"/>
      <c r="F1" s="3"/>
      <c r="G1" s="5"/>
      <c r="H1" s="1"/>
      <c r="I1" s="53"/>
      <c r="J1" s="215"/>
      <c r="K1" s="634" t="s">
        <v>623</v>
      </c>
      <c r="L1" s="634"/>
      <c r="M1" s="634"/>
      <c r="N1" s="1"/>
      <c r="O1" s="1"/>
      <c r="P1" s="1"/>
      <c r="Q1" s="1"/>
    </row>
    <row r="2" spans="1:17" s="25" customFormat="1" ht="28.95" hidden="1" customHeight="1">
      <c r="A2" s="3"/>
      <c r="B2" s="69"/>
      <c r="C2" s="70"/>
      <c r="D2" s="70"/>
      <c r="E2" s="561" t="s">
        <v>624</v>
      </c>
      <c r="F2" s="561"/>
      <c r="G2" s="561"/>
      <c r="H2" s="561"/>
      <c r="I2" s="561"/>
      <c r="J2" s="561"/>
      <c r="K2" s="561"/>
      <c r="L2" s="67"/>
      <c r="M2" s="67"/>
      <c r="N2" s="67"/>
      <c r="O2" s="67"/>
      <c r="P2" s="67"/>
      <c r="Q2" s="67"/>
    </row>
    <row r="3" spans="1:17" s="34" customFormat="1" ht="28.95" customHeight="1">
      <c r="B3" s="798" t="s">
        <v>267</v>
      </c>
      <c r="C3" s="798"/>
      <c r="D3" s="798"/>
      <c r="E3" s="798"/>
      <c r="F3" s="798"/>
      <c r="G3" s="798"/>
      <c r="H3" s="798"/>
      <c r="I3" s="798"/>
      <c r="J3" s="798"/>
      <c r="K3" s="798"/>
      <c r="L3" s="798"/>
    </row>
    <row r="4" spans="1:17" ht="28.95" customHeight="1">
      <c r="B4" s="799" t="s">
        <v>1</v>
      </c>
      <c r="C4" s="799"/>
      <c r="D4" s="799"/>
      <c r="E4" s="799"/>
      <c r="F4" s="799"/>
      <c r="G4" s="799"/>
      <c r="H4" s="799"/>
      <c r="I4" s="799"/>
      <c r="J4" s="799"/>
      <c r="K4" s="799"/>
      <c r="L4" s="799"/>
    </row>
    <row r="5" spans="1:17" ht="12" customHeight="1">
      <c r="B5" s="36"/>
      <c r="C5" s="36"/>
      <c r="D5" s="36"/>
      <c r="E5" s="26"/>
      <c r="F5" s="36"/>
      <c r="G5" s="33"/>
    </row>
    <row r="6" spans="1:17" ht="47.25" customHeight="1">
      <c r="A6" s="797" t="s">
        <v>2</v>
      </c>
      <c r="B6" s="797" t="s">
        <v>3</v>
      </c>
      <c r="C6" s="797" t="s">
        <v>4</v>
      </c>
      <c r="D6" s="797" t="s">
        <v>5</v>
      </c>
      <c r="E6" s="797" t="s">
        <v>6</v>
      </c>
      <c r="F6" s="556" t="s">
        <v>96</v>
      </c>
      <c r="G6" s="797" t="s">
        <v>7</v>
      </c>
      <c r="H6" s="797" t="s">
        <v>1384</v>
      </c>
      <c r="I6" s="797" t="s">
        <v>8</v>
      </c>
      <c r="J6" s="629" t="s">
        <v>9</v>
      </c>
      <c r="K6" s="630" t="s">
        <v>10</v>
      </c>
      <c r="L6" s="630"/>
      <c r="M6" s="630"/>
    </row>
    <row r="7" spans="1:17" ht="15" hidden="1" customHeight="1">
      <c r="A7" s="797"/>
      <c r="B7" s="797"/>
      <c r="C7" s="797"/>
      <c r="D7" s="797"/>
      <c r="E7" s="797"/>
      <c r="F7" s="556"/>
      <c r="G7" s="797"/>
      <c r="H7" s="797"/>
      <c r="I7" s="797"/>
      <c r="J7" s="629"/>
      <c r="K7" s="630"/>
      <c r="L7" s="630"/>
      <c r="M7" s="630"/>
    </row>
    <row r="8" spans="1:17" ht="110.4" customHeight="1">
      <c r="A8" s="797"/>
      <c r="B8" s="797"/>
      <c r="C8" s="797"/>
      <c r="D8" s="797"/>
      <c r="E8" s="797"/>
      <c r="F8" s="556"/>
      <c r="G8" s="797"/>
      <c r="H8" s="797"/>
      <c r="I8" s="797"/>
      <c r="J8" s="629"/>
      <c r="K8" s="79" t="s">
        <v>12</v>
      </c>
      <c r="L8" s="80" t="s">
        <v>13</v>
      </c>
      <c r="M8" s="80" t="s">
        <v>14</v>
      </c>
    </row>
    <row r="9" spans="1:17" s="37" customFormat="1" hidden="1">
      <c r="A9" s="154"/>
      <c r="B9" s="155">
        <v>1</v>
      </c>
      <c r="C9" s="155">
        <v>2</v>
      </c>
      <c r="D9" s="155">
        <v>3</v>
      </c>
      <c r="E9" s="137"/>
      <c r="F9" s="155">
        <v>4</v>
      </c>
      <c r="G9" s="155"/>
      <c r="H9" s="154"/>
      <c r="I9" s="154"/>
      <c r="J9" s="348"/>
      <c r="K9" s="154"/>
      <c r="L9" s="154"/>
      <c r="M9" s="154"/>
    </row>
    <row r="10" spans="1:17" ht="28.95" customHeight="1">
      <c r="A10" s="146"/>
      <c r="B10" s="806" t="s">
        <v>227</v>
      </c>
      <c r="C10" s="806"/>
      <c r="D10" s="806"/>
      <c r="E10" s="806"/>
      <c r="F10" s="806"/>
      <c r="G10" s="806"/>
      <c r="H10" s="806"/>
      <c r="I10" s="806"/>
      <c r="J10" s="806"/>
      <c r="K10" s="806"/>
      <c r="L10" s="806"/>
      <c r="M10" s="806"/>
    </row>
    <row r="11" spans="1:17" ht="28.95" customHeight="1">
      <c r="A11" s="150">
        <v>10</v>
      </c>
      <c r="B11" s="759" t="s">
        <v>268</v>
      </c>
      <c r="C11" s="759"/>
      <c r="D11" s="759"/>
      <c r="E11" s="759"/>
      <c r="F11" s="759"/>
      <c r="G11" s="759"/>
      <c r="H11" s="759"/>
      <c r="I11" s="759"/>
      <c r="J11" s="759"/>
      <c r="K11" s="759"/>
      <c r="L11" s="759"/>
      <c r="M11" s="759"/>
    </row>
    <row r="12" spans="1:17" ht="28.95" customHeight="1">
      <c r="A12" s="150">
        <v>10</v>
      </c>
      <c r="B12" s="138" t="s">
        <v>16</v>
      </c>
      <c r="C12" s="760" t="s">
        <v>269</v>
      </c>
      <c r="D12" s="760"/>
      <c r="E12" s="760"/>
      <c r="F12" s="760"/>
      <c r="G12" s="760"/>
      <c r="H12" s="760"/>
      <c r="I12" s="760"/>
      <c r="J12" s="760"/>
      <c r="K12" s="760"/>
      <c r="L12" s="760"/>
      <c r="M12" s="760"/>
    </row>
    <row r="13" spans="1:17" ht="28.95" customHeight="1">
      <c r="A13" s="150">
        <v>10</v>
      </c>
      <c r="B13" s="138" t="s">
        <v>16</v>
      </c>
      <c r="C13" s="138" t="s">
        <v>16</v>
      </c>
      <c r="D13" s="796" t="s">
        <v>270</v>
      </c>
      <c r="E13" s="796"/>
      <c r="F13" s="796"/>
      <c r="G13" s="796"/>
      <c r="H13" s="796"/>
      <c r="I13" s="796"/>
      <c r="J13" s="796"/>
      <c r="K13" s="796"/>
      <c r="L13" s="796"/>
      <c r="M13" s="796"/>
    </row>
    <row r="14" spans="1:17" s="37" customFormat="1" ht="28.95" customHeight="1">
      <c r="A14" s="82" t="s">
        <v>43</v>
      </c>
      <c r="B14" s="138" t="s">
        <v>16</v>
      </c>
      <c r="C14" s="138" t="s">
        <v>16</v>
      </c>
      <c r="D14" s="138" t="s">
        <v>16</v>
      </c>
      <c r="E14" s="759" t="s">
        <v>993</v>
      </c>
      <c r="F14" s="759"/>
      <c r="G14" s="759"/>
      <c r="H14" s="759"/>
      <c r="I14" s="759"/>
      <c r="J14" s="759"/>
      <c r="K14" s="759"/>
      <c r="L14" s="759"/>
      <c r="M14" s="759"/>
    </row>
    <row r="15" spans="1:17" s="37" customFormat="1" ht="57" customHeight="1">
      <c r="A15" s="82"/>
      <c r="B15" s="82"/>
      <c r="C15" s="82"/>
      <c r="D15" s="82"/>
      <c r="E15" s="82" t="s">
        <v>16</v>
      </c>
      <c r="F15" s="74" t="s">
        <v>410</v>
      </c>
      <c r="G15" s="81" t="s">
        <v>20</v>
      </c>
      <c r="H15" s="90">
        <v>184</v>
      </c>
      <c r="I15" s="87" t="s">
        <v>242</v>
      </c>
      <c r="J15" s="85" t="s">
        <v>994</v>
      </c>
      <c r="K15" s="81" t="s">
        <v>70</v>
      </c>
      <c r="L15" s="81" t="s">
        <v>27</v>
      </c>
      <c r="M15" s="81">
        <v>100</v>
      </c>
    </row>
    <row r="16" spans="1:17" s="37" customFormat="1" ht="28.95" customHeight="1">
      <c r="A16" s="82"/>
      <c r="B16" s="82"/>
      <c r="C16" s="82"/>
      <c r="D16" s="82"/>
      <c r="E16" s="82"/>
      <c r="F16" s="74"/>
      <c r="G16" s="83" t="s">
        <v>11</v>
      </c>
      <c r="H16" s="83">
        <f>H15</f>
        <v>184</v>
      </c>
      <c r="I16" s="84"/>
      <c r="J16" s="85"/>
      <c r="K16" s="81"/>
      <c r="L16" s="81"/>
      <c r="M16" s="81"/>
    </row>
    <row r="17" spans="1:13" s="37" customFormat="1" ht="28.95" hidden="1" customHeight="1">
      <c r="A17" s="82" t="s">
        <v>43</v>
      </c>
      <c r="B17" s="138" t="s">
        <v>16</v>
      </c>
      <c r="C17" s="138" t="s">
        <v>16</v>
      </c>
      <c r="D17" s="138" t="s">
        <v>31</v>
      </c>
      <c r="E17" s="759" t="s">
        <v>271</v>
      </c>
      <c r="F17" s="759"/>
      <c r="G17" s="759"/>
      <c r="H17" s="759"/>
      <c r="I17" s="759"/>
      <c r="J17" s="759"/>
      <c r="K17" s="759"/>
      <c r="L17" s="759"/>
      <c r="M17" s="759"/>
    </row>
    <row r="18" spans="1:13" s="37" customFormat="1" ht="56.4" hidden="1" customHeight="1">
      <c r="A18" s="82"/>
      <c r="B18" s="82"/>
      <c r="C18" s="82"/>
      <c r="D18" s="82"/>
      <c r="E18" s="82" t="s">
        <v>16</v>
      </c>
      <c r="F18" s="74" t="s">
        <v>410</v>
      </c>
      <c r="G18" s="81" t="s">
        <v>20</v>
      </c>
      <c r="H18" s="87">
        <v>0</v>
      </c>
      <c r="I18" s="87"/>
      <c r="J18" s="85" t="s">
        <v>409</v>
      </c>
      <c r="K18" s="81" t="s">
        <v>70</v>
      </c>
      <c r="L18" s="81" t="s">
        <v>27</v>
      </c>
      <c r="M18" s="81">
        <v>100</v>
      </c>
    </row>
    <row r="19" spans="1:13" s="37" customFormat="1" ht="28.95" hidden="1" customHeight="1">
      <c r="A19" s="82"/>
      <c r="B19" s="82"/>
      <c r="C19" s="82"/>
      <c r="D19" s="82"/>
      <c r="E19" s="82"/>
      <c r="F19" s="74"/>
      <c r="G19" s="83" t="s">
        <v>11</v>
      </c>
      <c r="H19" s="83">
        <f>H18</f>
        <v>0</v>
      </c>
      <c r="I19" s="84"/>
      <c r="J19" s="85"/>
      <c r="K19" s="81"/>
      <c r="L19" s="81"/>
      <c r="M19" s="81"/>
    </row>
    <row r="20" spans="1:13" s="37" customFormat="1" ht="28.95" customHeight="1">
      <c r="A20" s="82" t="s">
        <v>43</v>
      </c>
      <c r="B20" s="138" t="s">
        <v>16</v>
      </c>
      <c r="C20" s="138" t="s">
        <v>16</v>
      </c>
      <c r="D20" s="138" t="s">
        <v>36</v>
      </c>
      <c r="E20" s="759" t="s">
        <v>272</v>
      </c>
      <c r="F20" s="759"/>
      <c r="G20" s="759"/>
      <c r="H20" s="759"/>
      <c r="I20" s="759"/>
      <c r="J20" s="759"/>
      <c r="K20" s="759"/>
      <c r="L20" s="759"/>
      <c r="M20" s="759"/>
    </row>
    <row r="21" spans="1:13" s="38" customFormat="1" ht="69.75" customHeight="1">
      <c r="A21" s="82"/>
      <c r="B21" s="82"/>
      <c r="C21" s="82"/>
      <c r="D21" s="82"/>
      <c r="E21" s="82" t="s">
        <v>16</v>
      </c>
      <c r="F21" s="74" t="s">
        <v>411</v>
      </c>
      <c r="G21" s="81" t="s">
        <v>20</v>
      </c>
      <c r="H21" s="90">
        <v>65.760000000000005</v>
      </c>
      <c r="I21" s="87" t="s">
        <v>242</v>
      </c>
      <c r="J21" s="85" t="s">
        <v>994</v>
      </c>
      <c r="K21" s="74" t="s">
        <v>412</v>
      </c>
      <c r="L21" s="81" t="s">
        <v>21</v>
      </c>
      <c r="M21" s="81">
        <v>150</v>
      </c>
    </row>
    <row r="22" spans="1:13" s="37" customFormat="1" ht="28.95" customHeight="1">
      <c r="A22" s="82"/>
      <c r="B22" s="82"/>
      <c r="C22" s="82"/>
      <c r="D22" s="82"/>
      <c r="E22" s="82"/>
      <c r="F22" s="74"/>
      <c r="G22" s="83" t="s">
        <v>11</v>
      </c>
      <c r="H22" s="83">
        <f>H21</f>
        <v>65.760000000000005</v>
      </c>
      <c r="I22" s="84"/>
      <c r="J22" s="85"/>
      <c r="K22" s="81"/>
      <c r="L22" s="81"/>
      <c r="M22" s="81"/>
    </row>
    <row r="23" spans="1:13" s="37" customFormat="1" ht="28.95" customHeight="1">
      <c r="A23" s="146"/>
      <c r="B23" s="138"/>
      <c r="C23" s="138"/>
      <c r="D23" s="761" t="s">
        <v>33</v>
      </c>
      <c r="E23" s="761"/>
      <c r="F23" s="761"/>
      <c r="G23" s="139"/>
      <c r="H23" s="139">
        <f>H22+H19+H16</f>
        <v>249.76</v>
      </c>
      <c r="I23" s="139"/>
      <c r="J23" s="349"/>
      <c r="K23" s="139"/>
      <c r="L23" s="139"/>
      <c r="M23" s="139"/>
    </row>
    <row r="24" spans="1:13" s="37" customFormat="1" ht="28.95" customHeight="1">
      <c r="A24" s="150">
        <v>10</v>
      </c>
      <c r="B24" s="138" t="s">
        <v>16</v>
      </c>
      <c r="C24" s="138" t="s">
        <v>31</v>
      </c>
      <c r="D24" s="760" t="s">
        <v>273</v>
      </c>
      <c r="E24" s="760"/>
      <c r="F24" s="760"/>
      <c r="G24" s="760"/>
      <c r="H24" s="760"/>
      <c r="I24" s="760"/>
      <c r="J24" s="760"/>
      <c r="K24" s="760"/>
      <c r="L24" s="760"/>
      <c r="M24" s="760"/>
    </row>
    <row r="25" spans="1:13" s="37" customFormat="1" ht="28.95" hidden="1" customHeight="1">
      <c r="A25" s="82" t="s">
        <v>43</v>
      </c>
      <c r="B25" s="138" t="s">
        <v>16</v>
      </c>
      <c r="C25" s="138" t="s">
        <v>31</v>
      </c>
      <c r="D25" s="138" t="s">
        <v>16</v>
      </c>
      <c r="E25" s="759" t="s">
        <v>274</v>
      </c>
      <c r="F25" s="759"/>
      <c r="G25" s="759"/>
      <c r="H25" s="759"/>
      <c r="I25" s="759"/>
      <c r="J25" s="759"/>
      <c r="K25" s="759"/>
      <c r="L25" s="759"/>
      <c r="M25" s="759"/>
    </row>
    <row r="26" spans="1:13" s="37" customFormat="1" ht="48.6" hidden="1" customHeight="1">
      <c r="A26" s="82"/>
      <c r="B26" s="82"/>
      <c r="C26" s="82"/>
      <c r="D26" s="82"/>
      <c r="E26" s="82" t="s">
        <v>16</v>
      </c>
      <c r="F26" s="74" t="s">
        <v>413</v>
      </c>
      <c r="G26" s="81" t="s">
        <v>278</v>
      </c>
      <c r="H26" s="87">
        <v>0</v>
      </c>
      <c r="I26" s="87" t="s">
        <v>420</v>
      </c>
      <c r="J26" s="85" t="s">
        <v>415</v>
      </c>
      <c r="K26" s="74" t="s">
        <v>414</v>
      </c>
      <c r="L26" s="81" t="s">
        <v>306</v>
      </c>
      <c r="M26" s="140">
        <v>42.75</v>
      </c>
    </row>
    <row r="27" spans="1:13" s="38" customFormat="1" ht="28.95" hidden="1" customHeight="1">
      <c r="A27" s="82"/>
      <c r="B27" s="82"/>
      <c r="C27" s="82"/>
      <c r="D27" s="82"/>
      <c r="E27" s="82"/>
      <c r="F27" s="74"/>
      <c r="G27" s="83" t="s">
        <v>11</v>
      </c>
      <c r="H27" s="83">
        <f>H26</f>
        <v>0</v>
      </c>
      <c r="I27" s="84"/>
      <c r="J27" s="85"/>
      <c r="K27" s="81"/>
      <c r="L27" s="81"/>
      <c r="M27" s="81"/>
    </row>
    <row r="28" spans="1:13" s="38" customFormat="1" ht="28.95" hidden="1" customHeight="1">
      <c r="A28" s="82" t="s">
        <v>43</v>
      </c>
      <c r="B28" s="138" t="s">
        <v>16</v>
      </c>
      <c r="C28" s="138" t="s">
        <v>31</v>
      </c>
      <c r="D28" s="138" t="s">
        <v>31</v>
      </c>
      <c r="E28" s="759" t="s">
        <v>275</v>
      </c>
      <c r="F28" s="759"/>
      <c r="G28" s="759"/>
      <c r="H28" s="759"/>
      <c r="I28" s="759"/>
      <c r="J28" s="759"/>
      <c r="K28" s="759"/>
      <c r="L28" s="759"/>
      <c r="M28" s="759"/>
    </row>
    <row r="29" spans="1:13" s="38" customFormat="1" ht="39.6" hidden="1" customHeight="1">
      <c r="A29" s="82"/>
      <c r="B29" s="82"/>
      <c r="C29" s="82"/>
      <c r="D29" s="82"/>
      <c r="E29" s="82" t="s">
        <v>16</v>
      </c>
      <c r="F29" s="74" t="s">
        <v>416</v>
      </c>
      <c r="G29" s="582" t="s">
        <v>278</v>
      </c>
      <c r="H29" s="623">
        <v>0</v>
      </c>
      <c r="I29" s="623" t="s">
        <v>420</v>
      </c>
      <c r="J29" s="629" t="s">
        <v>828</v>
      </c>
      <c r="K29" s="800" t="s">
        <v>748</v>
      </c>
      <c r="L29" s="802" t="s">
        <v>306</v>
      </c>
      <c r="M29" s="804">
        <v>42.75</v>
      </c>
    </row>
    <row r="30" spans="1:13" s="38" customFormat="1" ht="46.95" hidden="1" customHeight="1">
      <c r="A30" s="82"/>
      <c r="B30" s="82"/>
      <c r="C30" s="82"/>
      <c r="D30" s="82"/>
      <c r="E30" s="82" t="s">
        <v>36</v>
      </c>
      <c r="F30" s="74" t="s">
        <v>418</v>
      </c>
      <c r="G30" s="582"/>
      <c r="H30" s="625"/>
      <c r="I30" s="625"/>
      <c r="J30" s="630"/>
      <c r="K30" s="801"/>
      <c r="L30" s="803"/>
      <c r="M30" s="805"/>
    </row>
    <row r="31" spans="1:13" s="38" customFormat="1" ht="28.95" hidden="1" customHeight="1">
      <c r="A31" s="82"/>
      <c r="B31" s="82"/>
      <c r="C31" s="82"/>
      <c r="D31" s="82"/>
      <c r="E31" s="82"/>
      <c r="F31" s="74"/>
      <c r="G31" s="83" t="s">
        <v>11</v>
      </c>
      <c r="H31" s="83">
        <v>29</v>
      </c>
      <c r="I31" s="84"/>
      <c r="J31" s="85"/>
      <c r="K31" s="74"/>
      <c r="L31" s="74"/>
      <c r="M31" s="74"/>
    </row>
    <row r="32" spans="1:13" s="38" customFormat="1" ht="28.95" hidden="1" customHeight="1">
      <c r="A32" s="82"/>
      <c r="B32" s="138"/>
      <c r="C32" s="138"/>
      <c r="D32" s="138"/>
      <c r="E32" s="759"/>
      <c r="F32" s="759"/>
      <c r="G32" s="759"/>
      <c r="H32" s="759"/>
      <c r="I32" s="759"/>
      <c r="J32" s="759"/>
      <c r="K32" s="759"/>
      <c r="L32" s="759"/>
      <c r="M32" s="759"/>
    </row>
    <row r="33" spans="1:13" s="38" customFormat="1" ht="60" hidden="1" customHeight="1">
      <c r="A33" s="82"/>
      <c r="B33" s="82"/>
      <c r="C33" s="82"/>
      <c r="D33" s="82"/>
      <c r="E33" s="82"/>
      <c r="F33" s="74"/>
      <c r="G33" s="556"/>
      <c r="H33" s="557"/>
      <c r="I33" s="88"/>
      <c r="J33" s="629"/>
      <c r="K33" s="582"/>
      <c r="L33" s="582"/>
      <c r="M33" s="582"/>
    </row>
    <row r="34" spans="1:13" s="38" customFormat="1" ht="72.75" hidden="1" customHeight="1">
      <c r="A34" s="82"/>
      <c r="B34" s="82"/>
      <c r="C34" s="82"/>
      <c r="D34" s="82"/>
      <c r="E34" s="82"/>
      <c r="F34" s="74"/>
      <c r="G34" s="582"/>
      <c r="H34" s="583"/>
      <c r="I34" s="88"/>
      <c r="J34" s="630"/>
      <c r="K34" s="582"/>
      <c r="L34" s="582"/>
      <c r="M34" s="582"/>
    </row>
    <row r="35" spans="1:13" s="37" customFormat="1" ht="28.95" hidden="1" customHeight="1">
      <c r="A35" s="82"/>
      <c r="B35" s="82"/>
      <c r="C35" s="82"/>
      <c r="D35" s="82"/>
      <c r="E35" s="82"/>
      <c r="F35" s="74"/>
      <c r="G35" s="83"/>
      <c r="H35" s="83"/>
      <c r="I35" s="84"/>
      <c r="J35" s="85"/>
      <c r="K35" s="81"/>
      <c r="L35" s="81"/>
      <c r="M35" s="81"/>
    </row>
    <row r="36" spans="1:13" s="37" customFormat="1" ht="35.25" customHeight="1">
      <c r="A36" s="82" t="s">
        <v>43</v>
      </c>
      <c r="B36" s="138" t="s">
        <v>16</v>
      </c>
      <c r="C36" s="138" t="s">
        <v>31</v>
      </c>
      <c r="D36" s="138" t="s">
        <v>16</v>
      </c>
      <c r="E36" s="759" t="s">
        <v>1481</v>
      </c>
      <c r="F36" s="759"/>
      <c r="G36" s="759"/>
      <c r="H36" s="759"/>
      <c r="I36" s="759"/>
      <c r="J36" s="759"/>
      <c r="K36" s="759"/>
      <c r="L36" s="759"/>
      <c r="M36" s="759"/>
    </row>
    <row r="37" spans="1:13" ht="76.5" customHeight="1">
      <c r="A37" s="82"/>
      <c r="B37" s="82"/>
      <c r="C37" s="82"/>
      <c r="D37" s="82"/>
      <c r="E37" s="82" t="s">
        <v>16</v>
      </c>
      <c r="F37" s="74" t="s">
        <v>1482</v>
      </c>
      <c r="G37" s="556" t="s">
        <v>20</v>
      </c>
      <c r="H37" s="765">
        <v>43.738999999999997</v>
      </c>
      <c r="I37" s="623" t="s">
        <v>353</v>
      </c>
      <c r="J37" s="626" t="s">
        <v>1483</v>
      </c>
      <c r="K37" s="74" t="s">
        <v>1484</v>
      </c>
      <c r="L37" s="74" t="s">
        <v>21</v>
      </c>
      <c r="M37" s="74">
        <v>1</v>
      </c>
    </row>
    <row r="38" spans="1:13" s="37" customFormat="1" ht="108" customHeight="1">
      <c r="A38" s="82"/>
      <c r="B38" s="82"/>
      <c r="C38" s="82"/>
      <c r="D38" s="82"/>
      <c r="E38" s="82" t="s">
        <v>31</v>
      </c>
      <c r="F38" s="74" t="s">
        <v>1485</v>
      </c>
      <c r="G38" s="556"/>
      <c r="H38" s="765"/>
      <c r="I38" s="625"/>
      <c r="J38" s="627"/>
      <c r="K38" s="180" t="s">
        <v>1486</v>
      </c>
      <c r="L38" s="180" t="s">
        <v>27</v>
      </c>
      <c r="M38" s="180">
        <v>30</v>
      </c>
    </row>
    <row r="39" spans="1:13" s="37" customFormat="1" ht="55.5" hidden="1" customHeight="1">
      <c r="A39" s="82"/>
      <c r="B39" s="82"/>
      <c r="C39" s="82"/>
      <c r="D39" s="82"/>
      <c r="E39" s="82" t="s">
        <v>36</v>
      </c>
      <c r="F39" s="74"/>
      <c r="G39" s="556"/>
      <c r="H39" s="765"/>
      <c r="I39" s="87" t="s">
        <v>353</v>
      </c>
      <c r="J39" s="627"/>
      <c r="K39" s="74" t="s">
        <v>429</v>
      </c>
      <c r="L39" s="81" t="s">
        <v>21</v>
      </c>
      <c r="M39" s="81">
        <v>1</v>
      </c>
    </row>
    <row r="40" spans="1:13" s="37" customFormat="1" ht="43.95" hidden="1" customHeight="1">
      <c r="A40" s="82"/>
      <c r="B40" s="82"/>
      <c r="C40" s="82"/>
      <c r="D40" s="82"/>
      <c r="E40" s="82" t="s">
        <v>37</v>
      </c>
      <c r="F40" s="74" t="s">
        <v>427</v>
      </c>
      <c r="G40" s="556"/>
      <c r="H40" s="765"/>
      <c r="I40" s="87" t="s">
        <v>420</v>
      </c>
      <c r="J40" s="627"/>
      <c r="K40" s="74" t="s">
        <v>426</v>
      </c>
      <c r="L40" s="81" t="s">
        <v>21</v>
      </c>
      <c r="M40" s="81">
        <v>15</v>
      </c>
    </row>
    <row r="41" spans="1:13" s="37" customFormat="1" ht="28.95" hidden="1" customHeight="1">
      <c r="A41" s="82"/>
      <c r="B41" s="82"/>
      <c r="C41" s="82"/>
      <c r="D41" s="82"/>
      <c r="E41" s="82" t="s">
        <v>38</v>
      </c>
      <c r="F41" s="74" t="s">
        <v>428</v>
      </c>
      <c r="G41" s="556"/>
      <c r="H41" s="765"/>
      <c r="I41" s="87" t="s">
        <v>420</v>
      </c>
      <c r="J41" s="628"/>
      <c r="K41" s="74" t="s">
        <v>425</v>
      </c>
      <c r="L41" s="81" t="s">
        <v>21</v>
      </c>
      <c r="M41" s="81">
        <v>20</v>
      </c>
    </row>
    <row r="42" spans="1:13" s="37" customFormat="1" ht="28.95" customHeight="1">
      <c r="A42" s="82"/>
      <c r="B42" s="82"/>
      <c r="C42" s="82"/>
      <c r="D42" s="82"/>
      <c r="E42" s="82"/>
      <c r="F42" s="74"/>
      <c r="G42" s="83" t="s">
        <v>11</v>
      </c>
      <c r="H42" s="83">
        <v>43.738999999999997</v>
      </c>
      <c r="I42" s="84"/>
      <c r="J42" s="85"/>
      <c r="K42" s="81"/>
      <c r="L42" s="81"/>
      <c r="M42" s="81"/>
    </row>
    <row r="43" spans="1:13" s="37" customFormat="1" ht="28.95" hidden="1" customHeight="1">
      <c r="A43" s="82"/>
      <c r="B43" s="138"/>
      <c r="C43" s="138"/>
      <c r="D43" s="138"/>
      <c r="E43" s="759"/>
      <c r="F43" s="759"/>
      <c r="G43" s="759"/>
      <c r="H43" s="759"/>
      <c r="I43" s="759"/>
      <c r="J43" s="759"/>
      <c r="K43" s="759"/>
      <c r="L43" s="759"/>
      <c r="M43" s="759"/>
    </row>
    <row r="44" spans="1:13" ht="138" hidden="1" customHeight="1">
      <c r="A44" s="82"/>
      <c r="B44" s="82"/>
      <c r="C44" s="82"/>
      <c r="D44" s="82"/>
      <c r="E44" s="82"/>
      <c r="F44" s="74"/>
      <c r="G44" s="556"/>
      <c r="H44" s="557"/>
      <c r="I44" s="87"/>
      <c r="J44" s="629"/>
      <c r="K44" s="74"/>
      <c r="L44" s="81"/>
      <c r="M44" s="81"/>
    </row>
    <row r="45" spans="1:13" ht="28.95" hidden="1" customHeight="1">
      <c r="A45" s="82"/>
      <c r="B45" s="82"/>
      <c r="C45" s="82"/>
      <c r="D45" s="82"/>
      <c r="E45" s="82"/>
      <c r="F45" s="74"/>
      <c r="G45" s="582"/>
      <c r="H45" s="583"/>
      <c r="I45" s="87"/>
      <c r="J45" s="629"/>
      <c r="K45" s="74"/>
      <c r="L45" s="81"/>
      <c r="M45" s="81"/>
    </row>
    <row r="46" spans="1:13" s="37" customFormat="1" ht="28.95" hidden="1" customHeight="1">
      <c r="A46" s="82"/>
      <c r="B46" s="82"/>
      <c r="C46" s="82"/>
      <c r="D46" s="82"/>
      <c r="E46" s="82"/>
      <c r="F46" s="74"/>
      <c r="G46" s="582"/>
      <c r="H46" s="583"/>
      <c r="I46" s="87"/>
      <c r="J46" s="629"/>
      <c r="K46" s="74"/>
      <c r="L46" s="81"/>
      <c r="M46" s="81"/>
    </row>
    <row r="47" spans="1:13" s="37" customFormat="1" ht="28.95" hidden="1" customHeight="1">
      <c r="A47" s="82"/>
      <c r="B47" s="82"/>
      <c r="C47" s="82"/>
      <c r="D47" s="82"/>
      <c r="E47" s="82"/>
      <c r="F47" s="74"/>
      <c r="G47" s="582"/>
      <c r="H47" s="583"/>
      <c r="I47" s="87"/>
      <c r="J47" s="629"/>
      <c r="K47" s="74"/>
      <c r="L47" s="81"/>
      <c r="M47" s="81"/>
    </row>
    <row r="48" spans="1:13" s="37" customFormat="1" ht="40.200000000000003" hidden="1" customHeight="1">
      <c r="A48" s="82"/>
      <c r="B48" s="82"/>
      <c r="C48" s="82"/>
      <c r="D48" s="82"/>
      <c r="E48" s="82"/>
      <c r="F48" s="74"/>
      <c r="G48" s="582"/>
      <c r="H48" s="583"/>
      <c r="I48" s="87"/>
      <c r="J48" s="629"/>
      <c r="K48" s="74"/>
      <c r="L48" s="81"/>
      <c r="M48" s="81"/>
    </row>
    <row r="49" spans="1:13" s="37" customFormat="1" ht="28.95" hidden="1" customHeight="1">
      <c r="A49" s="82"/>
      <c r="B49" s="82"/>
      <c r="C49" s="82"/>
      <c r="D49" s="82"/>
      <c r="E49" s="82"/>
      <c r="F49" s="74"/>
      <c r="G49" s="582"/>
      <c r="H49" s="583"/>
      <c r="I49" s="87"/>
      <c r="J49" s="629"/>
      <c r="K49" s="74"/>
      <c r="L49" s="81"/>
      <c r="M49" s="81"/>
    </row>
    <row r="50" spans="1:13" s="37" customFormat="1" ht="28.95" hidden="1" customHeight="1">
      <c r="A50" s="82"/>
      <c r="B50" s="82"/>
      <c r="C50" s="82"/>
      <c r="D50" s="82"/>
      <c r="E50" s="82"/>
      <c r="F50" s="74"/>
      <c r="G50" s="83" t="s">
        <v>11</v>
      </c>
      <c r="H50" s="83">
        <f>H44</f>
        <v>0</v>
      </c>
      <c r="I50" s="84"/>
      <c r="J50" s="85"/>
      <c r="K50" s="81"/>
      <c r="L50" s="81"/>
      <c r="M50" s="81"/>
    </row>
    <row r="51" spans="1:13" s="37" customFormat="1" ht="28.95" customHeight="1">
      <c r="A51" s="82" t="s">
        <v>43</v>
      </c>
      <c r="B51" s="82" t="s">
        <v>16</v>
      </c>
      <c r="C51" s="82" t="s">
        <v>31</v>
      </c>
      <c r="D51" s="82" t="s">
        <v>37</v>
      </c>
      <c r="E51" s="745" t="s">
        <v>276</v>
      </c>
      <c r="F51" s="807"/>
      <c r="G51" s="807"/>
      <c r="H51" s="807"/>
      <c r="I51" s="807"/>
      <c r="J51" s="807"/>
      <c r="K51" s="807"/>
      <c r="L51" s="807"/>
      <c r="M51" s="808"/>
    </row>
    <row r="52" spans="1:13" s="37" customFormat="1" ht="72.75" customHeight="1">
      <c r="A52" s="287"/>
      <c r="B52" s="287"/>
      <c r="C52" s="287"/>
      <c r="D52" s="287"/>
      <c r="E52" s="287" t="s">
        <v>16</v>
      </c>
      <c r="F52" s="288" t="s">
        <v>995</v>
      </c>
      <c r="G52" s="794" t="s">
        <v>1487</v>
      </c>
      <c r="H52" s="721" t="s">
        <v>1488</v>
      </c>
      <c r="I52" s="623" t="s">
        <v>1091</v>
      </c>
      <c r="J52" s="792" t="s">
        <v>1489</v>
      </c>
      <c r="K52" s="794" t="s">
        <v>987</v>
      </c>
      <c r="L52" s="794" t="s">
        <v>443</v>
      </c>
      <c r="M52" s="794">
        <v>1</v>
      </c>
    </row>
    <row r="53" spans="1:13" s="37" customFormat="1" ht="95.25" customHeight="1">
      <c r="A53" s="287"/>
      <c r="B53" s="287"/>
      <c r="C53" s="287"/>
      <c r="D53" s="287"/>
      <c r="E53" s="287" t="s">
        <v>31</v>
      </c>
      <c r="F53" s="288" t="s">
        <v>952</v>
      </c>
      <c r="G53" s="795"/>
      <c r="H53" s="795"/>
      <c r="I53" s="809"/>
      <c r="J53" s="793"/>
      <c r="K53" s="795"/>
      <c r="L53" s="795"/>
      <c r="M53" s="795"/>
    </row>
    <row r="54" spans="1:13" s="37" customFormat="1" ht="28.5" customHeight="1">
      <c r="A54" s="287"/>
      <c r="B54" s="287"/>
      <c r="C54" s="287"/>
      <c r="D54" s="287"/>
      <c r="E54" s="287"/>
      <c r="F54" s="288"/>
      <c r="G54" s="289" t="s">
        <v>11</v>
      </c>
      <c r="H54" s="290">
        <v>194.94800000000001</v>
      </c>
      <c r="I54" s="291"/>
      <c r="J54" s="350"/>
      <c r="K54" s="292"/>
      <c r="L54" s="292"/>
      <c r="M54" s="292"/>
    </row>
    <row r="55" spans="1:13" s="37" customFormat="1" ht="28.95" customHeight="1">
      <c r="A55" s="82" t="s">
        <v>43</v>
      </c>
      <c r="B55" s="138" t="s">
        <v>16</v>
      </c>
      <c r="C55" s="138" t="s">
        <v>31</v>
      </c>
      <c r="D55" s="138" t="s">
        <v>39</v>
      </c>
      <c r="E55" s="759" t="s">
        <v>277</v>
      </c>
      <c r="F55" s="759"/>
      <c r="G55" s="759"/>
      <c r="H55" s="759"/>
      <c r="I55" s="759"/>
      <c r="J55" s="759"/>
      <c r="K55" s="759"/>
      <c r="L55" s="759"/>
      <c r="M55" s="759"/>
    </row>
    <row r="56" spans="1:13" s="37" customFormat="1" ht="72.75" customHeight="1">
      <c r="A56" s="82"/>
      <c r="B56" s="82"/>
      <c r="C56" s="82"/>
      <c r="D56" s="82"/>
      <c r="E56" s="82" t="s">
        <v>16</v>
      </c>
      <c r="F56" s="74" t="s">
        <v>1019</v>
      </c>
      <c r="G56" s="575" t="s">
        <v>1073</v>
      </c>
      <c r="H56" s="90">
        <v>872</v>
      </c>
      <c r="I56" s="87" t="s">
        <v>1074</v>
      </c>
      <c r="J56" s="626" t="s">
        <v>996</v>
      </c>
      <c r="K56" s="575" t="s">
        <v>1018</v>
      </c>
      <c r="L56" s="620" t="s">
        <v>21</v>
      </c>
      <c r="M56" s="620">
        <v>6</v>
      </c>
    </row>
    <row r="57" spans="1:13" s="37" customFormat="1" ht="72.75" customHeight="1">
      <c r="A57" s="82"/>
      <c r="B57" s="82"/>
      <c r="C57" s="82"/>
      <c r="D57" s="82"/>
      <c r="E57" s="82" t="s">
        <v>31</v>
      </c>
      <c r="F57" s="74" t="s">
        <v>1490</v>
      </c>
      <c r="G57" s="576"/>
      <c r="H57" s="90">
        <v>220</v>
      </c>
      <c r="I57" s="87"/>
      <c r="J57" s="627"/>
      <c r="K57" s="576"/>
      <c r="L57" s="621"/>
      <c r="M57" s="621"/>
    </row>
    <row r="58" spans="1:13" s="37" customFormat="1" ht="48" customHeight="1">
      <c r="A58" s="82"/>
      <c r="B58" s="82"/>
      <c r="C58" s="82"/>
      <c r="D58" s="82"/>
      <c r="E58" s="82" t="s">
        <v>36</v>
      </c>
      <c r="F58" s="74" t="s">
        <v>1020</v>
      </c>
      <c r="G58" s="576"/>
      <c r="H58" s="90">
        <v>34</v>
      </c>
      <c r="I58" s="87" t="s">
        <v>1075</v>
      </c>
      <c r="J58" s="627"/>
      <c r="K58" s="576"/>
      <c r="L58" s="621"/>
      <c r="M58" s="621"/>
    </row>
    <row r="59" spans="1:13" s="37" customFormat="1" ht="42" customHeight="1">
      <c r="A59" s="82"/>
      <c r="B59" s="82"/>
      <c r="C59" s="82"/>
      <c r="D59" s="82"/>
      <c r="E59" s="82" t="s">
        <v>37</v>
      </c>
      <c r="F59" s="74" t="s">
        <v>1021</v>
      </c>
      <c r="G59" s="576"/>
      <c r="H59" s="90">
        <v>19</v>
      </c>
      <c r="I59" s="87" t="s">
        <v>898</v>
      </c>
      <c r="J59" s="627"/>
      <c r="K59" s="576"/>
      <c r="L59" s="621"/>
      <c r="M59" s="621"/>
    </row>
    <row r="60" spans="1:13" s="37" customFormat="1" ht="46.5" customHeight="1">
      <c r="A60" s="82"/>
      <c r="B60" s="82"/>
      <c r="C60" s="82"/>
      <c r="D60" s="82"/>
      <c r="E60" s="82" t="s">
        <v>38</v>
      </c>
      <c r="F60" s="74" t="s">
        <v>1491</v>
      </c>
      <c r="G60" s="576"/>
      <c r="H60" s="152">
        <v>120</v>
      </c>
      <c r="I60" s="87" t="s">
        <v>93</v>
      </c>
      <c r="J60" s="627"/>
      <c r="K60" s="576"/>
      <c r="L60" s="621"/>
      <c r="M60" s="621"/>
    </row>
    <row r="61" spans="1:13" s="37" customFormat="1" ht="38.25" customHeight="1">
      <c r="A61" s="82"/>
      <c r="B61" s="82"/>
      <c r="C61" s="82"/>
      <c r="D61" s="82"/>
      <c r="E61" s="82" t="s">
        <v>39</v>
      </c>
      <c r="F61" s="74" t="s">
        <v>1022</v>
      </c>
      <c r="G61" s="576"/>
      <c r="H61" s="152">
        <v>3</v>
      </c>
      <c r="I61" s="87" t="s">
        <v>1074</v>
      </c>
      <c r="J61" s="627"/>
      <c r="K61" s="576"/>
      <c r="L61" s="621"/>
      <c r="M61" s="621"/>
    </row>
    <row r="62" spans="1:13" s="37" customFormat="1" ht="33" customHeight="1">
      <c r="A62" s="82"/>
      <c r="B62" s="82"/>
      <c r="C62" s="82"/>
      <c r="D62" s="82"/>
      <c r="E62" s="82"/>
      <c r="F62" s="74"/>
      <c r="G62" s="83" t="s">
        <v>11</v>
      </c>
      <c r="H62" s="83">
        <v>1268</v>
      </c>
      <c r="I62" s="84"/>
      <c r="J62" s="85"/>
      <c r="K62" s="81"/>
      <c r="L62" s="81"/>
      <c r="M62" s="81"/>
    </row>
    <row r="63" spans="1:13" s="37" customFormat="1" ht="28.5" hidden="1" customHeight="1">
      <c r="A63" s="82" t="s">
        <v>43</v>
      </c>
      <c r="B63" s="138" t="s">
        <v>16</v>
      </c>
      <c r="C63" s="138" t="s">
        <v>31</v>
      </c>
      <c r="D63" s="138" t="s">
        <v>40</v>
      </c>
      <c r="E63" s="759" t="s">
        <v>580</v>
      </c>
      <c r="F63" s="759"/>
      <c r="G63" s="759"/>
      <c r="H63" s="759"/>
      <c r="I63" s="759"/>
      <c r="J63" s="759"/>
      <c r="K63" s="759"/>
      <c r="L63" s="759"/>
      <c r="M63" s="759"/>
    </row>
    <row r="64" spans="1:13" s="37" customFormat="1" ht="63.75" hidden="1" customHeight="1">
      <c r="A64" s="82"/>
      <c r="B64" s="138"/>
      <c r="C64" s="138"/>
      <c r="D64" s="138"/>
      <c r="E64" s="82" t="s">
        <v>16</v>
      </c>
      <c r="F64" s="74" t="s">
        <v>423</v>
      </c>
      <c r="G64" s="74" t="s">
        <v>304</v>
      </c>
      <c r="H64" s="74"/>
      <c r="I64" s="74" t="s">
        <v>93</v>
      </c>
      <c r="J64" s="85" t="s">
        <v>419</v>
      </c>
      <c r="K64" s="74" t="s">
        <v>424</v>
      </c>
      <c r="L64" s="74" t="s">
        <v>307</v>
      </c>
      <c r="M64" s="556">
        <v>660</v>
      </c>
    </row>
    <row r="65" spans="1:13" s="37" customFormat="1" ht="63" hidden="1" customHeight="1">
      <c r="A65" s="82"/>
      <c r="B65" s="82"/>
      <c r="C65" s="82"/>
      <c r="D65" s="82"/>
      <c r="E65" s="82" t="s">
        <v>31</v>
      </c>
      <c r="F65" s="74"/>
      <c r="G65" s="74"/>
      <c r="H65" s="74"/>
      <c r="I65" s="74" t="s">
        <v>92</v>
      </c>
      <c r="J65" s="85"/>
      <c r="K65" s="74"/>
      <c r="L65" s="74"/>
      <c r="M65" s="556"/>
    </row>
    <row r="66" spans="1:13" s="37" customFormat="1" ht="51.75" hidden="1" customHeight="1">
      <c r="A66" s="82"/>
      <c r="B66" s="82"/>
      <c r="C66" s="82"/>
      <c r="D66" s="82"/>
      <c r="E66" s="82" t="s">
        <v>36</v>
      </c>
      <c r="F66" s="74"/>
      <c r="G66" s="74"/>
      <c r="H66" s="74"/>
      <c r="I66" s="74" t="s">
        <v>392</v>
      </c>
      <c r="J66" s="85"/>
      <c r="K66" s="74"/>
      <c r="L66" s="74"/>
      <c r="M66" s="556"/>
    </row>
    <row r="67" spans="1:13" s="37" customFormat="1" ht="27" hidden="1" customHeight="1">
      <c r="A67" s="82"/>
      <c r="B67" s="82"/>
      <c r="C67" s="82"/>
      <c r="D67" s="82"/>
      <c r="E67" s="82"/>
      <c r="F67" s="74"/>
      <c r="G67" s="83" t="s">
        <v>11</v>
      </c>
      <c r="H67" s="83"/>
      <c r="I67" s="84"/>
      <c r="J67" s="85"/>
      <c r="K67" s="81"/>
      <c r="L67" s="81"/>
      <c r="M67" s="81"/>
    </row>
    <row r="68" spans="1:13" s="37" customFormat="1" ht="27.75" customHeight="1">
      <c r="A68" s="82" t="s">
        <v>43</v>
      </c>
      <c r="B68" s="138" t="s">
        <v>16</v>
      </c>
      <c r="C68" s="138" t="s">
        <v>31</v>
      </c>
      <c r="D68" s="138" t="s">
        <v>41</v>
      </c>
      <c r="E68" s="759" t="s">
        <v>1492</v>
      </c>
      <c r="F68" s="759"/>
      <c r="G68" s="759"/>
      <c r="H68" s="759"/>
      <c r="I68" s="759"/>
      <c r="J68" s="759"/>
      <c r="K68" s="759"/>
      <c r="L68" s="759"/>
      <c r="M68" s="759"/>
    </row>
    <row r="69" spans="1:13" s="37" customFormat="1" ht="94.5" customHeight="1">
      <c r="A69" s="141"/>
      <c r="B69" s="142"/>
      <c r="C69" s="142"/>
      <c r="D69" s="142"/>
      <c r="E69" s="82" t="s">
        <v>16</v>
      </c>
      <c r="F69" s="74" t="s">
        <v>1493</v>
      </c>
      <c r="G69" s="575" t="s">
        <v>706</v>
      </c>
      <c r="H69" s="721">
        <v>58</v>
      </c>
      <c r="I69" s="623" t="s">
        <v>242</v>
      </c>
      <c r="J69" s="85" t="s">
        <v>1494</v>
      </c>
      <c r="K69" s="74" t="s">
        <v>1495</v>
      </c>
      <c r="L69" s="81" t="s">
        <v>21</v>
      </c>
      <c r="M69" s="81">
        <v>5</v>
      </c>
    </row>
    <row r="70" spans="1:13" s="37" customFormat="1" ht="33" hidden="1" customHeight="1">
      <c r="A70" s="141"/>
      <c r="B70" s="142"/>
      <c r="C70" s="142"/>
      <c r="D70" s="142"/>
      <c r="E70" s="82" t="s">
        <v>31</v>
      </c>
      <c r="F70" s="74" t="s">
        <v>469</v>
      </c>
      <c r="G70" s="576"/>
      <c r="H70" s="791"/>
      <c r="I70" s="624"/>
      <c r="J70" s="85"/>
      <c r="K70" s="74" t="s">
        <v>240</v>
      </c>
      <c r="L70" s="81" t="s">
        <v>21</v>
      </c>
      <c r="M70" s="81">
        <v>2</v>
      </c>
    </row>
    <row r="71" spans="1:13" s="37" customFormat="1" ht="38.25" hidden="1" customHeight="1">
      <c r="A71" s="141"/>
      <c r="B71" s="142"/>
      <c r="C71" s="142"/>
      <c r="D71" s="142"/>
      <c r="E71" s="82" t="s">
        <v>36</v>
      </c>
      <c r="F71" s="74" t="s">
        <v>466</v>
      </c>
      <c r="G71" s="576"/>
      <c r="H71" s="791"/>
      <c r="I71" s="624"/>
      <c r="J71" s="85"/>
      <c r="K71" s="74" t="s">
        <v>467</v>
      </c>
      <c r="L71" s="81" t="s">
        <v>21</v>
      </c>
      <c r="M71" s="81">
        <v>1</v>
      </c>
    </row>
    <row r="72" spans="1:13" s="37" customFormat="1" ht="32.25" hidden="1" customHeight="1">
      <c r="A72" s="141"/>
      <c r="B72" s="142"/>
      <c r="C72" s="142"/>
      <c r="D72" s="142"/>
      <c r="E72" s="82" t="s">
        <v>37</v>
      </c>
      <c r="F72" s="74" t="s">
        <v>465</v>
      </c>
      <c r="G72" s="576"/>
      <c r="H72" s="791"/>
      <c r="I72" s="624"/>
      <c r="J72" s="85"/>
      <c r="K72" s="74" t="s">
        <v>241</v>
      </c>
      <c r="L72" s="81" t="s">
        <v>27</v>
      </c>
      <c r="M72" s="81">
        <v>100</v>
      </c>
    </row>
    <row r="73" spans="1:13" s="37" customFormat="1" ht="28.95" hidden="1" customHeight="1">
      <c r="A73" s="82"/>
      <c r="B73" s="82"/>
      <c r="C73" s="82"/>
      <c r="D73" s="82"/>
      <c r="E73" s="82" t="s">
        <v>39</v>
      </c>
      <c r="F73" s="74" t="s">
        <v>470</v>
      </c>
      <c r="G73" s="577"/>
      <c r="H73" s="781"/>
      <c r="I73" s="87" t="s">
        <v>313</v>
      </c>
      <c r="J73" s="85"/>
      <c r="K73" s="74" t="s">
        <v>468</v>
      </c>
      <c r="L73" s="81" t="s">
        <v>89</v>
      </c>
      <c r="M73" s="81">
        <v>1</v>
      </c>
    </row>
    <row r="74" spans="1:13" s="37" customFormat="1" ht="28.95" customHeight="1">
      <c r="A74" s="82"/>
      <c r="B74" s="82"/>
      <c r="C74" s="82"/>
      <c r="D74" s="82"/>
      <c r="E74" s="82"/>
      <c r="F74" s="74"/>
      <c r="G74" s="83" t="s">
        <v>11</v>
      </c>
      <c r="H74" s="83">
        <f>H69</f>
        <v>58</v>
      </c>
      <c r="I74" s="84"/>
      <c r="J74" s="85"/>
      <c r="K74" s="81"/>
      <c r="L74" s="81"/>
      <c r="M74" s="81"/>
    </row>
    <row r="75" spans="1:13" s="37" customFormat="1" ht="28.95" customHeight="1">
      <c r="A75" s="82" t="s">
        <v>43</v>
      </c>
      <c r="B75" s="138" t="s">
        <v>16</v>
      </c>
      <c r="C75" s="138" t="s">
        <v>31</v>
      </c>
      <c r="D75" s="138" t="s">
        <v>42</v>
      </c>
      <c r="E75" s="762" t="s">
        <v>829</v>
      </c>
      <c r="F75" s="763"/>
      <c r="G75" s="763"/>
      <c r="H75" s="763"/>
      <c r="I75" s="763"/>
      <c r="J75" s="763"/>
      <c r="K75" s="763"/>
      <c r="L75" s="763"/>
      <c r="M75" s="764"/>
    </row>
    <row r="76" spans="1:13" s="37" customFormat="1" ht="53.25" customHeight="1">
      <c r="A76" s="82"/>
      <c r="B76" s="138"/>
      <c r="C76" s="138"/>
      <c r="D76" s="138"/>
      <c r="E76" s="82" t="s">
        <v>16</v>
      </c>
      <c r="F76" s="74" t="s">
        <v>1023</v>
      </c>
      <c r="G76" s="143" t="s">
        <v>1076</v>
      </c>
      <c r="H76" s="156">
        <v>106.54600000000001</v>
      </c>
      <c r="I76" s="143" t="s">
        <v>574</v>
      </c>
      <c r="J76" s="315" t="s">
        <v>998</v>
      </c>
      <c r="K76" s="143" t="s">
        <v>749</v>
      </c>
      <c r="L76" s="143" t="s">
        <v>21</v>
      </c>
      <c r="M76" s="143">
        <v>1</v>
      </c>
    </row>
    <row r="77" spans="1:13" s="37" customFormat="1" ht="28.95" customHeight="1">
      <c r="A77" s="82"/>
      <c r="B77" s="82"/>
      <c r="C77" s="82"/>
      <c r="D77" s="82"/>
      <c r="E77" s="82"/>
      <c r="F77" s="74"/>
      <c r="G77" s="83" t="s">
        <v>11</v>
      </c>
      <c r="H77" s="83">
        <f>H76</f>
        <v>106.54600000000001</v>
      </c>
      <c r="I77" s="84"/>
      <c r="J77" s="85"/>
      <c r="K77" s="81"/>
      <c r="L77" s="81"/>
      <c r="M77" s="81"/>
    </row>
    <row r="78" spans="1:13" s="37" customFormat="1" ht="28.95" customHeight="1">
      <c r="A78" s="82" t="s">
        <v>43</v>
      </c>
      <c r="B78" s="138" t="s">
        <v>16</v>
      </c>
      <c r="C78" s="138" t="s">
        <v>31</v>
      </c>
      <c r="D78" s="138" t="s">
        <v>43</v>
      </c>
      <c r="E78" s="762" t="s">
        <v>831</v>
      </c>
      <c r="F78" s="763"/>
      <c r="G78" s="763"/>
      <c r="H78" s="763"/>
      <c r="I78" s="763"/>
      <c r="J78" s="763"/>
      <c r="K78" s="763"/>
      <c r="L78" s="763"/>
      <c r="M78" s="764"/>
    </row>
    <row r="79" spans="1:13" s="37" customFormat="1" ht="89.25" customHeight="1">
      <c r="A79" s="82"/>
      <c r="B79" s="82"/>
      <c r="C79" s="82"/>
      <c r="D79" s="82"/>
      <c r="E79" s="82" t="s">
        <v>16</v>
      </c>
      <c r="F79" s="74" t="s">
        <v>1077</v>
      </c>
      <c r="G79" s="576" t="s">
        <v>1496</v>
      </c>
      <c r="H79" s="791" t="s">
        <v>1497</v>
      </c>
      <c r="I79" s="576" t="s">
        <v>606</v>
      </c>
      <c r="J79" s="627" t="s">
        <v>1024</v>
      </c>
      <c r="K79" s="576" t="s">
        <v>1010</v>
      </c>
      <c r="L79" s="576" t="s">
        <v>89</v>
      </c>
      <c r="M79" s="576">
        <v>1</v>
      </c>
    </row>
    <row r="80" spans="1:13" s="37" customFormat="1" ht="123" customHeight="1">
      <c r="A80" s="82"/>
      <c r="B80" s="82"/>
      <c r="C80" s="82"/>
      <c r="D80" s="82"/>
      <c r="E80" s="82" t="s">
        <v>31</v>
      </c>
      <c r="F80" s="74" t="s">
        <v>952</v>
      </c>
      <c r="G80" s="577"/>
      <c r="H80" s="781"/>
      <c r="I80" s="577"/>
      <c r="J80" s="628"/>
      <c r="K80" s="577"/>
      <c r="L80" s="577"/>
      <c r="M80" s="577"/>
    </row>
    <row r="81" spans="1:13" s="7" customFormat="1" ht="28.95" customHeight="1">
      <c r="A81" s="82"/>
      <c r="B81" s="82"/>
      <c r="C81" s="82"/>
      <c r="D81" s="82"/>
      <c r="E81" s="82"/>
      <c r="F81" s="74"/>
      <c r="G81" s="83" t="s">
        <v>11</v>
      </c>
      <c r="H81" s="83">
        <v>1020.749</v>
      </c>
      <c r="I81" s="84"/>
      <c r="J81" s="85"/>
      <c r="K81" s="81"/>
      <c r="L81" s="81"/>
      <c r="M81" s="81"/>
    </row>
    <row r="82" spans="1:13" s="37" customFormat="1" ht="27.75" customHeight="1">
      <c r="A82" s="82" t="s">
        <v>43</v>
      </c>
      <c r="B82" s="138" t="s">
        <v>31</v>
      </c>
      <c r="C82" s="138" t="s">
        <v>31</v>
      </c>
      <c r="D82" s="138" t="s">
        <v>44</v>
      </c>
      <c r="E82" s="759" t="s">
        <v>999</v>
      </c>
      <c r="F82" s="759"/>
      <c r="G82" s="759"/>
      <c r="H82" s="759"/>
      <c r="I82" s="759"/>
      <c r="J82" s="759"/>
      <c r="K82" s="759"/>
      <c r="L82" s="759"/>
      <c r="M82" s="759"/>
    </row>
    <row r="83" spans="1:13" s="37" customFormat="1" ht="81" customHeight="1">
      <c r="A83" s="141"/>
      <c r="B83" s="142"/>
      <c r="C83" s="142"/>
      <c r="D83" s="142"/>
      <c r="E83" s="82" t="s">
        <v>16</v>
      </c>
      <c r="F83" s="74" t="s">
        <v>1078</v>
      </c>
      <c r="G83" s="143" t="s">
        <v>706</v>
      </c>
      <c r="H83" s="144">
        <v>200</v>
      </c>
      <c r="I83" s="157" t="s">
        <v>574</v>
      </c>
      <c r="J83" s="85" t="s">
        <v>1000</v>
      </c>
      <c r="K83" s="74" t="s">
        <v>1079</v>
      </c>
      <c r="L83" s="81" t="s">
        <v>1080</v>
      </c>
      <c r="M83" s="81">
        <v>5400</v>
      </c>
    </row>
    <row r="84" spans="1:13" s="37" customFormat="1" ht="28.95" customHeight="1">
      <c r="A84" s="82"/>
      <c r="B84" s="82"/>
      <c r="C84" s="82"/>
      <c r="D84" s="82"/>
      <c r="E84" s="82"/>
      <c r="F84" s="74"/>
      <c r="G84" s="83" t="s">
        <v>11</v>
      </c>
      <c r="H84" s="83">
        <f>H83</f>
        <v>200</v>
      </c>
      <c r="I84" s="84"/>
      <c r="J84" s="85"/>
      <c r="K84" s="81"/>
      <c r="L84" s="81"/>
      <c r="M84" s="81"/>
    </row>
    <row r="85" spans="1:13" s="37" customFormat="1" ht="27.75" hidden="1" customHeight="1">
      <c r="A85" s="82" t="s">
        <v>43</v>
      </c>
      <c r="B85" s="138" t="s">
        <v>31</v>
      </c>
      <c r="C85" s="138" t="s">
        <v>31</v>
      </c>
      <c r="D85" s="138" t="s">
        <v>45</v>
      </c>
      <c r="E85" s="759" t="s">
        <v>1001</v>
      </c>
      <c r="F85" s="759"/>
      <c r="G85" s="759"/>
      <c r="H85" s="759"/>
      <c r="I85" s="759"/>
      <c r="J85" s="759"/>
      <c r="K85" s="759"/>
      <c r="L85" s="759"/>
      <c r="M85" s="759"/>
    </row>
    <row r="86" spans="1:13" s="37" customFormat="1" ht="94.5" hidden="1" customHeight="1">
      <c r="A86" s="141"/>
      <c r="B86" s="142"/>
      <c r="C86" s="142"/>
      <c r="D86" s="142"/>
      <c r="E86" s="82" t="s">
        <v>16</v>
      </c>
      <c r="F86" s="74" t="s">
        <v>1002</v>
      </c>
      <c r="G86" s="143" t="s">
        <v>1017</v>
      </c>
      <c r="H86" s="144"/>
      <c r="I86" s="157" t="s">
        <v>574</v>
      </c>
      <c r="J86" s="85" t="s">
        <v>997</v>
      </c>
      <c r="K86" s="74" t="s">
        <v>1025</v>
      </c>
      <c r="L86" s="81" t="s">
        <v>21</v>
      </c>
      <c r="M86" s="81">
        <v>1</v>
      </c>
    </row>
    <row r="87" spans="1:13" s="37" customFormat="1" ht="28.95" hidden="1" customHeight="1">
      <c r="A87" s="82"/>
      <c r="B87" s="82"/>
      <c r="C87" s="82"/>
      <c r="D87" s="82"/>
      <c r="E87" s="82"/>
      <c r="F87" s="74"/>
      <c r="G87" s="83" t="s">
        <v>11</v>
      </c>
      <c r="H87" s="83">
        <f>H86</f>
        <v>0</v>
      </c>
      <c r="I87" s="84"/>
      <c r="J87" s="85"/>
      <c r="K87" s="81"/>
      <c r="L87" s="81"/>
      <c r="M87" s="81"/>
    </row>
    <row r="88" spans="1:13" s="37" customFormat="1" ht="27.75" hidden="1" customHeight="1">
      <c r="A88" s="82" t="s">
        <v>43</v>
      </c>
      <c r="B88" s="138" t="s">
        <v>31</v>
      </c>
      <c r="C88" s="138" t="s">
        <v>31</v>
      </c>
      <c r="D88" s="138" t="s">
        <v>46</v>
      </c>
      <c r="E88" s="759" t="s">
        <v>1003</v>
      </c>
      <c r="F88" s="759"/>
      <c r="G88" s="759"/>
      <c r="H88" s="759"/>
      <c r="I88" s="759"/>
      <c r="J88" s="759"/>
      <c r="K88" s="759"/>
      <c r="L88" s="759"/>
      <c r="M88" s="759"/>
    </row>
    <row r="89" spans="1:13" s="37" customFormat="1" ht="94.5" hidden="1" customHeight="1">
      <c r="A89" s="141"/>
      <c r="B89" s="142"/>
      <c r="C89" s="142"/>
      <c r="D89" s="142"/>
      <c r="E89" s="82" t="s">
        <v>16</v>
      </c>
      <c r="F89" s="74" t="s">
        <v>1004</v>
      </c>
      <c r="G89" s="143" t="s">
        <v>1005</v>
      </c>
      <c r="H89" s="144"/>
      <c r="I89" s="157" t="s">
        <v>574</v>
      </c>
      <c r="J89" s="85" t="s">
        <v>997</v>
      </c>
      <c r="K89" s="74" t="s">
        <v>1026</v>
      </c>
      <c r="L89" s="81" t="s">
        <v>21</v>
      </c>
      <c r="M89" s="81">
        <v>1</v>
      </c>
    </row>
    <row r="90" spans="1:13" s="37" customFormat="1" ht="28.95" hidden="1" customHeight="1">
      <c r="A90" s="82"/>
      <c r="B90" s="82"/>
      <c r="C90" s="82"/>
      <c r="D90" s="82"/>
      <c r="E90" s="82"/>
      <c r="F90" s="74"/>
      <c r="G90" s="83" t="s">
        <v>11</v>
      </c>
      <c r="H90" s="83">
        <f>145.25+50</f>
        <v>195.25</v>
      </c>
      <c r="I90" s="84"/>
      <c r="J90" s="85"/>
      <c r="K90" s="81"/>
      <c r="L90" s="81"/>
      <c r="M90" s="81"/>
    </row>
    <row r="91" spans="1:13" s="37" customFormat="1" ht="27.75" customHeight="1">
      <c r="A91" s="82" t="s">
        <v>43</v>
      </c>
      <c r="B91" s="138" t="s">
        <v>31</v>
      </c>
      <c r="C91" s="138" t="s">
        <v>31</v>
      </c>
      <c r="D91" s="138" t="s">
        <v>47</v>
      </c>
      <c r="E91" s="759" t="s">
        <v>1006</v>
      </c>
      <c r="F91" s="759"/>
      <c r="G91" s="759"/>
      <c r="H91" s="759"/>
      <c r="I91" s="759"/>
      <c r="J91" s="759"/>
      <c r="K91" s="759"/>
      <c r="L91" s="759"/>
      <c r="M91" s="759"/>
    </row>
    <row r="92" spans="1:13" s="37" customFormat="1" ht="75.75" customHeight="1">
      <c r="A92" s="141"/>
      <c r="B92" s="142"/>
      <c r="C92" s="142"/>
      <c r="D92" s="142"/>
      <c r="E92" s="82" t="s">
        <v>16</v>
      </c>
      <c r="F92" s="74" t="s">
        <v>1498</v>
      </c>
      <c r="G92" s="143" t="s">
        <v>706</v>
      </c>
      <c r="H92" s="144">
        <v>281.17200000000003</v>
      </c>
      <c r="I92" s="157" t="s">
        <v>574</v>
      </c>
      <c r="J92" s="85" t="s">
        <v>1038</v>
      </c>
      <c r="K92" s="74" t="s">
        <v>1027</v>
      </c>
      <c r="L92" s="81" t="s">
        <v>21</v>
      </c>
      <c r="M92" s="81">
        <v>1</v>
      </c>
    </row>
    <row r="93" spans="1:13" s="37" customFormat="1" ht="28.95" customHeight="1">
      <c r="A93" s="82"/>
      <c r="B93" s="82"/>
      <c r="C93" s="82"/>
      <c r="D93" s="82"/>
      <c r="E93" s="82"/>
      <c r="F93" s="74"/>
      <c r="G93" s="83" t="s">
        <v>11</v>
      </c>
      <c r="H93" s="83">
        <f>H92</f>
        <v>281.17200000000003</v>
      </c>
      <c r="I93" s="84"/>
      <c r="J93" s="85"/>
      <c r="K93" s="81"/>
      <c r="L93" s="81"/>
      <c r="M93" s="81"/>
    </row>
    <row r="94" spans="1:13" s="37" customFormat="1" ht="28.95" customHeight="1">
      <c r="A94" s="146"/>
      <c r="B94" s="138"/>
      <c r="C94" s="138"/>
      <c r="D94" s="761" t="s">
        <v>33</v>
      </c>
      <c r="E94" s="761"/>
      <c r="F94" s="761"/>
      <c r="G94" s="139"/>
      <c r="H94" s="139">
        <f>H93+H90+H87+H84+H81+H77+H74+H62+H42</f>
        <v>3173.4560000000001</v>
      </c>
      <c r="I94" s="139"/>
      <c r="J94" s="349"/>
      <c r="K94" s="139"/>
      <c r="L94" s="139"/>
      <c r="M94" s="139"/>
    </row>
    <row r="95" spans="1:13" ht="28.5" customHeight="1">
      <c r="A95" s="146"/>
      <c r="B95" s="138"/>
      <c r="C95" s="761" t="s">
        <v>57</v>
      </c>
      <c r="D95" s="761"/>
      <c r="E95" s="761"/>
      <c r="F95" s="761"/>
      <c r="G95" s="139"/>
      <c r="H95" s="139">
        <f>H94+H23</f>
        <v>3423.2160000000003</v>
      </c>
      <c r="I95" s="139"/>
      <c r="J95" s="349"/>
      <c r="K95" s="139"/>
      <c r="L95" s="139"/>
      <c r="M95" s="139"/>
    </row>
    <row r="96" spans="1:13" s="7" customFormat="1" ht="28.95" customHeight="1">
      <c r="A96" s="150">
        <v>10</v>
      </c>
      <c r="B96" s="138" t="s">
        <v>31</v>
      </c>
      <c r="C96" s="788" t="s">
        <v>279</v>
      </c>
      <c r="D96" s="789"/>
      <c r="E96" s="789"/>
      <c r="F96" s="789"/>
      <c r="G96" s="789"/>
      <c r="H96" s="789"/>
      <c r="I96" s="789"/>
      <c r="J96" s="789"/>
      <c r="K96" s="789"/>
      <c r="L96" s="789"/>
      <c r="M96" s="790"/>
    </row>
    <row r="97" spans="1:13" s="7" customFormat="1" ht="32.25" hidden="1" customHeight="1">
      <c r="A97" s="150">
        <v>10</v>
      </c>
      <c r="B97" s="138" t="s">
        <v>31</v>
      </c>
      <c r="C97" s="138" t="s">
        <v>31</v>
      </c>
      <c r="D97" s="788" t="s">
        <v>280</v>
      </c>
      <c r="E97" s="789"/>
      <c r="F97" s="789"/>
      <c r="G97" s="789"/>
      <c r="H97" s="789"/>
      <c r="I97" s="789"/>
      <c r="J97" s="789"/>
      <c r="K97" s="789"/>
      <c r="L97" s="789"/>
      <c r="M97" s="790"/>
    </row>
    <row r="98" spans="1:13" s="7" customFormat="1" ht="31.5" hidden="1" customHeight="1">
      <c r="A98" s="82" t="s">
        <v>43</v>
      </c>
      <c r="B98" s="138" t="s">
        <v>31</v>
      </c>
      <c r="C98" s="138" t="s">
        <v>31</v>
      </c>
      <c r="D98" s="138" t="s">
        <v>31</v>
      </c>
      <c r="E98" s="762" t="s">
        <v>281</v>
      </c>
      <c r="F98" s="763"/>
      <c r="G98" s="763"/>
      <c r="H98" s="763"/>
      <c r="I98" s="763"/>
      <c r="J98" s="763"/>
      <c r="K98" s="763"/>
      <c r="L98" s="763"/>
      <c r="M98" s="764"/>
    </row>
    <row r="99" spans="1:13" s="7" customFormat="1" ht="52.5" hidden="1" customHeight="1">
      <c r="A99" s="766"/>
      <c r="B99" s="766"/>
      <c r="C99" s="766"/>
      <c r="D99" s="766"/>
      <c r="E99" s="766" t="s">
        <v>16</v>
      </c>
      <c r="F99" s="575" t="s">
        <v>437</v>
      </c>
      <c r="G99" s="575" t="s">
        <v>309</v>
      </c>
      <c r="H99" s="578"/>
      <c r="I99" s="623" t="s">
        <v>242</v>
      </c>
      <c r="J99" s="626" t="s">
        <v>756</v>
      </c>
      <c r="K99" s="575" t="s">
        <v>429</v>
      </c>
      <c r="L99" s="620" t="s">
        <v>21</v>
      </c>
      <c r="M99" s="620">
        <v>1</v>
      </c>
    </row>
    <row r="100" spans="1:13" s="37" customFormat="1" ht="28.95" hidden="1" customHeight="1">
      <c r="A100" s="767"/>
      <c r="B100" s="767"/>
      <c r="C100" s="767"/>
      <c r="D100" s="767"/>
      <c r="E100" s="767"/>
      <c r="F100" s="576"/>
      <c r="G100" s="576"/>
      <c r="H100" s="579"/>
      <c r="I100" s="624"/>
      <c r="J100" s="627"/>
      <c r="K100" s="576"/>
      <c r="L100" s="621"/>
      <c r="M100" s="621"/>
    </row>
    <row r="101" spans="1:13" s="37" customFormat="1" ht="28.95" hidden="1" customHeight="1">
      <c r="A101" s="768"/>
      <c r="B101" s="768"/>
      <c r="C101" s="768"/>
      <c r="D101" s="768"/>
      <c r="E101" s="768"/>
      <c r="F101" s="577"/>
      <c r="G101" s="577"/>
      <c r="H101" s="580"/>
      <c r="I101" s="625"/>
      <c r="J101" s="628"/>
      <c r="K101" s="577"/>
      <c r="L101" s="622"/>
      <c r="M101" s="622"/>
    </row>
    <row r="102" spans="1:13" s="37" customFormat="1" ht="28.95" hidden="1" customHeight="1">
      <c r="A102" s="82"/>
      <c r="B102" s="82"/>
      <c r="C102" s="82"/>
      <c r="D102" s="82"/>
      <c r="E102" s="82"/>
      <c r="F102" s="74"/>
      <c r="G102" s="83" t="s">
        <v>11</v>
      </c>
      <c r="H102" s="90"/>
      <c r="I102" s="84"/>
      <c r="J102" s="85"/>
      <c r="K102" s="81"/>
      <c r="L102" s="81"/>
      <c r="M102" s="81"/>
    </row>
    <row r="103" spans="1:13" s="37" customFormat="1" ht="28.95" hidden="1" customHeight="1">
      <c r="A103" s="146"/>
      <c r="B103" s="138"/>
      <c r="C103" s="138"/>
      <c r="D103" s="761" t="s">
        <v>33</v>
      </c>
      <c r="E103" s="761"/>
      <c r="F103" s="761"/>
      <c r="G103" s="90"/>
      <c r="H103" s="90">
        <f>H102</f>
        <v>0</v>
      </c>
      <c r="I103" s="90"/>
      <c r="J103" s="91"/>
      <c r="K103" s="90"/>
      <c r="L103" s="90"/>
      <c r="M103" s="90"/>
    </row>
    <row r="104" spans="1:13" s="37" customFormat="1" ht="36" customHeight="1">
      <c r="A104" s="150">
        <v>10</v>
      </c>
      <c r="B104" s="138" t="s">
        <v>31</v>
      </c>
      <c r="C104" s="138" t="s">
        <v>36</v>
      </c>
      <c r="D104" s="760" t="s">
        <v>282</v>
      </c>
      <c r="E104" s="760"/>
      <c r="F104" s="760"/>
      <c r="G104" s="760"/>
      <c r="H104" s="760"/>
      <c r="I104" s="760"/>
      <c r="J104" s="760"/>
      <c r="K104" s="760"/>
      <c r="L104" s="760"/>
      <c r="M104" s="760"/>
    </row>
    <row r="105" spans="1:13" s="37" customFormat="1" ht="28.95" customHeight="1">
      <c r="A105" s="82" t="s">
        <v>43</v>
      </c>
      <c r="B105" s="138" t="s">
        <v>31</v>
      </c>
      <c r="C105" s="138" t="s">
        <v>36</v>
      </c>
      <c r="D105" s="138" t="s">
        <v>16</v>
      </c>
      <c r="E105" s="759" t="s">
        <v>1007</v>
      </c>
      <c r="F105" s="759"/>
      <c r="G105" s="759"/>
      <c r="H105" s="759"/>
      <c r="I105" s="759"/>
      <c r="J105" s="759"/>
      <c r="K105" s="759"/>
      <c r="L105" s="759"/>
      <c r="M105" s="759"/>
    </row>
    <row r="106" spans="1:13" s="37" customFormat="1" ht="79.5" customHeight="1">
      <c r="A106" s="766"/>
      <c r="B106" s="766"/>
      <c r="C106" s="766"/>
      <c r="D106" s="766"/>
      <c r="E106" s="766" t="s">
        <v>16</v>
      </c>
      <c r="F106" s="575" t="s">
        <v>734</v>
      </c>
      <c r="G106" s="556" t="s">
        <v>735</v>
      </c>
      <c r="H106" s="765"/>
      <c r="I106" s="785" t="s">
        <v>606</v>
      </c>
      <c r="J106" s="629" t="s">
        <v>1036</v>
      </c>
      <c r="K106" s="575" t="s">
        <v>736</v>
      </c>
      <c r="L106" s="620" t="s">
        <v>21</v>
      </c>
      <c r="M106" s="620">
        <v>1</v>
      </c>
    </row>
    <row r="107" spans="1:13" s="37" customFormat="1" ht="28.95" customHeight="1">
      <c r="A107" s="767"/>
      <c r="B107" s="767"/>
      <c r="C107" s="767"/>
      <c r="D107" s="767"/>
      <c r="E107" s="767"/>
      <c r="F107" s="576"/>
      <c r="G107" s="582"/>
      <c r="H107" s="653"/>
      <c r="I107" s="786"/>
      <c r="J107" s="630"/>
      <c r="K107" s="621"/>
      <c r="L107" s="621"/>
      <c r="M107" s="621"/>
    </row>
    <row r="108" spans="1:13" s="37" customFormat="1" ht="95.25" customHeight="1">
      <c r="A108" s="768"/>
      <c r="B108" s="768"/>
      <c r="C108" s="768"/>
      <c r="D108" s="768"/>
      <c r="E108" s="768"/>
      <c r="F108" s="577"/>
      <c r="G108" s="582"/>
      <c r="H108" s="653"/>
      <c r="I108" s="787"/>
      <c r="J108" s="630"/>
      <c r="K108" s="622"/>
      <c r="L108" s="622"/>
      <c r="M108" s="622"/>
    </row>
    <row r="109" spans="1:13" s="37" customFormat="1" ht="27.75" customHeight="1">
      <c r="A109" s="82"/>
      <c r="B109" s="82"/>
      <c r="C109" s="82"/>
      <c r="D109" s="82"/>
      <c r="E109" s="82"/>
      <c r="F109" s="74"/>
      <c r="G109" s="83" t="s">
        <v>11</v>
      </c>
      <c r="H109" s="90">
        <f>H106</f>
        <v>0</v>
      </c>
      <c r="I109" s="84"/>
      <c r="J109" s="85"/>
      <c r="K109" s="81"/>
      <c r="L109" s="81"/>
      <c r="M109" s="81"/>
    </row>
    <row r="110" spans="1:13" s="37" customFormat="1" ht="38.25" customHeight="1">
      <c r="A110" s="82" t="s">
        <v>43</v>
      </c>
      <c r="B110" s="138" t="s">
        <v>31</v>
      </c>
      <c r="C110" s="138" t="s">
        <v>36</v>
      </c>
      <c r="D110" s="138" t="s">
        <v>36</v>
      </c>
      <c r="E110" s="762" t="s">
        <v>1081</v>
      </c>
      <c r="F110" s="763"/>
      <c r="G110" s="763"/>
      <c r="H110" s="763"/>
      <c r="I110" s="763"/>
      <c r="J110" s="763"/>
      <c r="K110" s="763"/>
      <c r="L110" s="763"/>
      <c r="M110" s="764"/>
    </row>
    <row r="111" spans="1:13" ht="126.75" customHeight="1">
      <c r="A111" s="82"/>
      <c r="B111" s="82"/>
      <c r="C111" s="82"/>
      <c r="D111" s="82"/>
      <c r="E111" s="82" t="s">
        <v>16</v>
      </c>
      <c r="F111" s="74" t="s">
        <v>1082</v>
      </c>
      <c r="G111" s="556" t="s">
        <v>20</v>
      </c>
      <c r="H111" s="765">
        <v>135</v>
      </c>
      <c r="I111" s="785" t="s">
        <v>92</v>
      </c>
      <c r="J111" s="629" t="s">
        <v>1615</v>
      </c>
      <c r="K111" s="575" t="s">
        <v>1499</v>
      </c>
      <c r="L111" s="620" t="s">
        <v>21</v>
      </c>
      <c r="M111" s="620">
        <v>1</v>
      </c>
    </row>
    <row r="112" spans="1:13" ht="21.75" hidden="1" customHeight="1">
      <c r="A112" s="82"/>
      <c r="B112" s="82"/>
      <c r="C112" s="82"/>
      <c r="D112" s="82"/>
      <c r="E112" s="82"/>
      <c r="F112" s="74" t="s">
        <v>599</v>
      </c>
      <c r="G112" s="582"/>
      <c r="H112" s="653"/>
      <c r="I112" s="786"/>
      <c r="J112" s="630"/>
      <c r="K112" s="576"/>
      <c r="L112" s="621"/>
      <c r="M112" s="621"/>
    </row>
    <row r="113" spans="1:13" s="39" customFormat="1" ht="33" hidden="1" customHeight="1">
      <c r="A113" s="82"/>
      <c r="B113" s="82"/>
      <c r="C113" s="82"/>
      <c r="D113" s="82"/>
      <c r="E113" s="82"/>
      <c r="F113" s="74" t="s">
        <v>600</v>
      </c>
      <c r="G113" s="582"/>
      <c r="H113" s="653"/>
      <c r="I113" s="786"/>
      <c r="J113" s="630"/>
      <c r="K113" s="576"/>
      <c r="L113" s="621"/>
      <c r="M113" s="621"/>
    </row>
    <row r="114" spans="1:13" s="39" customFormat="1" ht="28.5" hidden="1" customHeight="1">
      <c r="A114" s="82"/>
      <c r="B114" s="82"/>
      <c r="C114" s="82"/>
      <c r="D114" s="82"/>
      <c r="E114" s="82"/>
      <c r="F114" s="74" t="s">
        <v>602</v>
      </c>
      <c r="G114" s="582"/>
      <c r="H114" s="653"/>
      <c r="I114" s="786"/>
      <c r="J114" s="630"/>
      <c r="K114" s="576"/>
      <c r="L114" s="621"/>
      <c r="M114" s="621"/>
    </row>
    <row r="115" spans="1:13" s="38" customFormat="1" ht="28.95" hidden="1" customHeight="1">
      <c r="A115" s="82"/>
      <c r="B115" s="82"/>
      <c r="C115" s="82"/>
      <c r="D115" s="82"/>
      <c r="E115" s="82"/>
      <c r="F115" s="74" t="s">
        <v>601</v>
      </c>
      <c r="G115" s="582"/>
      <c r="H115" s="653"/>
      <c r="I115" s="787"/>
      <c r="J115" s="630"/>
      <c r="K115" s="577"/>
      <c r="L115" s="622"/>
      <c r="M115" s="622"/>
    </row>
    <row r="116" spans="1:13" s="39" customFormat="1" ht="30" customHeight="1">
      <c r="A116" s="82"/>
      <c r="B116" s="82"/>
      <c r="C116" s="82"/>
      <c r="D116" s="82"/>
      <c r="E116" s="82"/>
      <c r="F116" s="74"/>
      <c r="G116" s="83" t="s">
        <v>11</v>
      </c>
      <c r="H116" s="90">
        <f>H111</f>
        <v>135</v>
      </c>
      <c r="I116" s="84"/>
      <c r="J116" s="85"/>
      <c r="K116" s="81"/>
      <c r="L116" s="81"/>
      <c r="M116" s="81"/>
    </row>
    <row r="117" spans="1:13" s="37" customFormat="1" ht="38.25" hidden="1" customHeight="1">
      <c r="A117" s="82" t="s">
        <v>43</v>
      </c>
      <c r="B117" s="138" t="s">
        <v>31</v>
      </c>
      <c r="C117" s="138" t="s">
        <v>36</v>
      </c>
      <c r="D117" s="138" t="s">
        <v>40</v>
      </c>
      <c r="E117" s="759" t="s">
        <v>1008</v>
      </c>
      <c r="F117" s="759"/>
      <c r="G117" s="759"/>
      <c r="H117" s="759"/>
      <c r="I117" s="759"/>
      <c r="J117" s="759"/>
      <c r="K117" s="759"/>
      <c r="L117" s="759"/>
      <c r="M117" s="759"/>
    </row>
    <row r="118" spans="1:13" ht="126.75" hidden="1" customHeight="1">
      <c r="A118" s="82"/>
      <c r="B118" s="82"/>
      <c r="C118" s="82"/>
      <c r="D118" s="82"/>
      <c r="E118" s="82" t="s">
        <v>16</v>
      </c>
      <c r="F118" s="74" t="s">
        <v>1028</v>
      </c>
      <c r="G118" s="556" t="s">
        <v>20</v>
      </c>
      <c r="H118" s="557"/>
      <c r="I118" s="785" t="s">
        <v>92</v>
      </c>
      <c r="J118" s="629" t="s">
        <v>1037</v>
      </c>
      <c r="K118" s="575" t="s">
        <v>1009</v>
      </c>
      <c r="L118" s="620" t="s">
        <v>21</v>
      </c>
      <c r="M118" s="620">
        <v>1</v>
      </c>
    </row>
    <row r="119" spans="1:13" ht="21.75" hidden="1" customHeight="1">
      <c r="A119" s="82"/>
      <c r="B119" s="82"/>
      <c r="C119" s="82"/>
      <c r="D119" s="82"/>
      <c r="E119" s="82"/>
      <c r="F119" s="74" t="s">
        <v>599</v>
      </c>
      <c r="G119" s="582"/>
      <c r="H119" s="583"/>
      <c r="I119" s="786"/>
      <c r="J119" s="630"/>
      <c r="K119" s="576"/>
      <c r="L119" s="621"/>
      <c r="M119" s="621"/>
    </row>
    <row r="120" spans="1:13" s="39" customFormat="1" ht="33" hidden="1" customHeight="1">
      <c r="A120" s="82"/>
      <c r="B120" s="82"/>
      <c r="C120" s="82"/>
      <c r="D120" s="82"/>
      <c r="E120" s="82"/>
      <c r="F120" s="74" t="s">
        <v>600</v>
      </c>
      <c r="G120" s="582"/>
      <c r="H120" s="583"/>
      <c r="I120" s="786"/>
      <c r="J120" s="630"/>
      <c r="K120" s="576"/>
      <c r="L120" s="621"/>
      <c r="M120" s="621"/>
    </row>
    <row r="121" spans="1:13" s="39" customFormat="1" ht="28.5" hidden="1" customHeight="1">
      <c r="A121" s="82"/>
      <c r="B121" s="82"/>
      <c r="C121" s="82"/>
      <c r="D121" s="82"/>
      <c r="E121" s="82"/>
      <c r="F121" s="74" t="s">
        <v>602</v>
      </c>
      <c r="G121" s="582"/>
      <c r="H121" s="583"/>
      <c r="I121" s="786"/>
      <c r="J121" s="630"/>
      <c r="K121" s="576"/>
      <c r="L121" s="621"/>
      <c r="M121" s="621"/>
    </row>
    <row r="122" spans="1:13" s="38" customFormat="1" ht="28.95" hidden="1" customHeight="1">
      <c r="A122" s="82"/>
      <c r="B122" s="82"/>
      <c r="C122" s="82"/>
      <c r="D122" s="82"/>
      <c r="E122" s="82"/>
      <c r="F122" s="74" t="s">
        <v>601</v>
      </c>
      <c r="G122" s="582"/>
      <c r="H122" s="583"/>
      <c r="I122" s="787"/>
      <c r="J122" s="630"/>
      <c r="K122" s="577"/>
      <c r="L122" s="622"/>
      <c r="M122" s="622"/>
    </row>
    <row r="123" spans="1:13" s="39" customFormat="1" ht="30" hidden="1" customHeight="1">
      <c r="A123" s="82"/>
      <c r="B123" s="82"/>
      <c r="C123" s="82"/>
      <c r="D123" s="82"/>
      <c r="E123" s="82"/>
      <c r="F123" s="74"/>
      <c r="G123" s="83" t="s">
        <v>11</v>
      </c>
      <c r="H123" s="90">
        <f>H118</f>
        <v>0</v>
      </c>
      <c r="I123" s="84"/>
      <c r="J123" s="85"/>
      <c r="K123" s="81"/>
      <c r="L123" s="81"/>
      <c r="M123" s="81"/>
    </row>
    <row r="124" spans="1:13" s="39" customFormat="1" ht="34.5" hidden="1" customHeight="1">
      <c r="A124" s="82"/>
      <c r="B124" s="138"/>
      <c r="C124" s="138"/>
      <c r="D124" s="138"/>
      <c r="E124" s="759"/>
      <c r="F124" s="759"/>
      <c r="G124" s="759"/>
      <c r="H124" s="759"/>
      <c r="I124" s="759"/>
      <c r="J124" s="759"/>
      <c r="K124" s="759"/>
      <c r="L124" s="759"/>
      <c r="M124" s="759"/>
    </row>
    <row r="125" spans="1:13" s="38" customFormat="1" ht="36.75" hidden="1" customHeight="1">
      <c r="A125" s="82"/>
      <c r="B125" s="138"/>
      <c r="C125" s="138"/>
      <c r="D125" s="138"/>
      <c r="E125" s="82"/>
      <c r="F125" s="74"/>
      <c r="G125" s="556"/>
      <c r="H125" s="557"/>
      <c r="I125" s="556"/>
      <c r="J125" s="629"/>
      <c r="K125" s="556"/>
      <c r="L125" s="556"/>
      <c r="M125" s="556"/>
    </row>
    <row r="126" spans="1:13" s="38" customFormat="1" ht="26.25" hidden="1" customHeight="1">
      <c r="A126" s="82"/>
      <c r="B126" s="82"/>
      <c r="C126" s="82"/>
      <c r="D126" s="82"/>
      <c r="E126" s="82"/>
      <c r="F126" s="74"/>
      <c r="G126" s="556"/>
      <c r="H126" s="557"/>
      <c r="I126" s="556"/>
      <c r="J126" s="629"/>
      <c r="K126" s="556"/>
      <c r="L126" s="556"/>
      <c r="M126" s="556"/>
    </row>
    <row r="127" spans="1:13" s="38" customFormat="1" ht="28.95" hidden="1" customHeight="1">
      <c r="A127" s="82"/>
      <c r="B127" s="82"/>
      <c r="C127" s="82"/>
      <c r="D127" s="82"/>
      <c r="E127" s="82"/>
      <c r="F127" s="74"/>
      <c r="G127" s="556"/>
      <c r="H127" s="557"/>
      <c r="I127" s="556"/>
      <c r="J127" s="629"/>
      <c r="K127" s="556"/>
      <c r="L127" s="556"/>
      <c r="M127" s="556"/>
    </row>
    <row r="128" spans="1:13" s="38" customFormat="1" ht="31.5" hidden="1" customHeight="1">
      <c r="A128" s="82"/>
      <c r="B128" s="82"/>
      <c r="C128" s="82"/>
      <c r="D128" s="82"/>
      <c r="E128" s="82"/>
      <c r="F128" s="74"/>
      <c r="G128" s="83"/>
      <c r="H128" s="83"/>
      <c r="I128" s="84"/>
      <c r="J128" s="85"/>
      <c r="K128" s="81"/>
      <c r="L128" s="81"/>
      <c r="M128" s="81"/>
    </row>
    <row r="129" spans="1:80" s="38" customFormat="1" ht="30" hidden="1" customHeight="1">
      <c r="A129" s="82" t="s">
        <v>43</v>
      </c>
      <c r="B129" s="138" t="s">
        <v>31</v>
      </c>
      <c r="C129" s="138" t="s">
        <v>36</v>
      </c>
      <c r="D129" s="138" t="s">
        <v>39</v>
      </c>
      <c r="E129" s="759" t="s">
        <v>722</v>
      </c>
      <c r="F129" s="759"/>
      <c r="G129" s="759"/>
      <c r="H129" s="759"/>
      <c r="I129" s="759"/>
      <c r="J129" s="759"/>
      <c r="K129" s="759"/>
      <c r="L129" s="759"/>
      <c r="M129" s="759"/>
    </row>
    <row r="130" spans="1:80" s="38" customFormat="1" ht="57.6" hidden="1" customHeight="1">
      <c r="A130" s="82"/>
      <c r="B130" s="138"/>
      <c r="C130" s="138"/>
      <c r="D130" s="138"/>
      <c r="E130" s="82" t="s">
        <v>16</v>
      </c>
      <c r="F130" s="74" t="s">
        <v>723</v>
      </c>
      <c r="G130" s="556" t="s">
        <v>194</v>
      </c>
      <c r="H130" s="557"/>
      <c r="I130" s="782">
        <v>2019</v>
      </c>
      <c r="J130" s="629" t="s">
        <v>645</v>
      </c>
      <c r="K130" s="74" t="s">
        <v>450</v>
      </c>
      <c r="L130" s="74" t="s">
        <v>21</v>
      </c>
      <c r="M130" s="74">
        <v>1</v>
      </c>
    </row>
    <row r="131" spans="1:80" s="38" customFormat="1" ht="37.950000000000003" hidden="1" customHeight="1">
      <c r="A131" s="82"/>
      <c r="B131" s="82"/>
      <c r="C131" s="82"/>
      <c r="D131" s="82"/>
      <c r="E131" s="82" t="s">
        <v>31</v>
      </c>
      <c r="F131" s="74" t="s">
        <v>578</v>
      </c>
      <c r="G131" s="556"/>
      <c r="H131" s="557"/>
      <c r="I131" s="784"/>
      <c r="J131" s="629"/>
      <c r="K131" s="74" t="s">
        <v>646</v>
      </c>
      <c r="L131" s="81" t="s">
        <v>21</v>
      </c>
      <c r="M131" s="81">
        <v>1</v>
      </c>
    </row>
    <row r="132" spans="1:80" s="54" customFormat="1" ht="28.95" hidden="1" customHeight="1">
      <c r="A132" s="82"/>
      <c r="B132" s="82"/>
      <c r="C132" s="82"/>
      <c r="D132" s="82"/>
      <c r="E132" s="82" t="s">
        <v>36</v>
      </c>
      <c r="F132" s="74" t="s">
        <v>577</v>
      </c>
      <c r="G132" s="556"/>
      <c r="H132" s="557"/>
      <c r="I132" s="784"/>
      <c r="J132" s="629"/>
      <c r="K132" s="81" t="s">
        <v>311</v>
      </c>
      <c r="L132" s="81" t="s">
        <v>21</v>
      </c>
      <c r="M132" s="81">
        <v>1</v>
      </c>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c r="BE132" s="38"/>
      <c r="BF132" s="38"/>
      <c r="BG132" s="38"/>
      <c r="BH132" s="38"/>
      <c r="BI132" s="38"/>
      <c r="BJ132" s="38"/>
      <c r="BK132" s="38"/>
      <c r="BL132" s="38"/>
      <c r="BM132" s="38"/>
      <c r="BN132" s="38"/>
      <c r="BO132" s="38"/>
      <c r="BP132" s="38"/>
      <c r="BQ132" s="38"/>
      <c r="BR132" s="38"/>
      <c r="BS132" s="38"/>
      <c r="BT132" s="38"/>
      <c r="BU132" s="38"/>
      <c r="BV132" s="38"/>
      <c r="BW132" s="38"/>
      <c r="BX132" s="38"/>
      <c r="BY132" s="38"/>
      <c r="BZ132" s="38"/>
      <c r="CA132" s="38"/>
      <c r="CB132" s="56"/>
    </row>
    <row r="133" spans="1:80" s="54" customFormat="1" ht="28.95" hidden="1" customHeight="1">
      <c r="A133" s="82"/>
      <c r="B133" s="82"/>
      <c r="C133" s="82"/>
      <c r="D133" s="82"/>
      <c r="E133" s="82" t="s">
        <v>37</v>
      </c>
      <c r="F133" s="74" t="s">
        <v>579</v>
      </c>
      <c r="G133" s="556"/>
      <c r="H133" s="557"/>
      <c r="I133" s="783"/>
      <c r="J133" s="629"/>
      <c r="K133" s="74" t="s">
        <v>758</v>
      </c>
      <c r="L133" s="81" t="s">
        <v>21</v>
      </c>
      <c r="M133" s="81">
        <v>2</v>
      </c>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8"/>
      <c r="BK133" s="38"/>
      <c r="BL133" s="38"/>
      <c r="BM133" s="38"/>
      <c r="BN133" s="38"/>
      <c r="BO133" s="38"/>
      <c r="BP133" s="38"/>
      <c r="BQ133" s="38"/>
      <c r="BR133" s="38"/>
      <c r="BS133" s="38"/>
      <c r="BT133" s="38"/>
      <c r="BU133" s="38"/>
      <c r="BV133" s="38"/>
      <c r="BW133" s="38"/>
      <c r="BX133" s="38"/>
      <c r="BY133" s="38"/>
      <c r="BZ133" s="38"/>
      <c r="CA133" s="38"/>
      <c r="CB133" s="56"/>
    </row>
    <row r="134" spans="1:80" s="54" customFormat="1" ht="26.25" hidden="1" customHeight="1">
      <c r="A134" s="82"/>
      <c r="B134" s="82"/>
      <c r="C134" s="82"/>
      <c r="D134" s="82"/>
      <c r="E134" s="82"/>
      <c r="F134" s="74"/>
      <c r="G134" s="83" t="s">
        <v>11</v>
      </c>
      <c r="H134" s="83">
        <v>0</v>
      </c>
      <c r="I134" s="84"/>
      <c r="J134" s="85"/>
      <c r="K134" s="81"/>
      <c r="L134" s="81"/>
      <c r="M134" s="81"/>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c r="AU134" s="38"/>
      <c r="AV134" s="38"/>
      <c r="AW134" s="38"/>
      <c r="AX134" s="38"/>
      <c r="AY134" s="38"/>
      <c r="AZ134" s="38"/>
      <c r="BA134" s="38"/>
      <c r="BB134" s="38"/>
      <c r="BC134" s="38"/>
      <c r="BD134" s="38"/>
      <c r="BE134" s="38"/>
      <c r="BF134" s="38"/>
      <c r="BG134" s="38"/>
      <c r="BH134" s="38"/>
      <c r="BI134" s="38"/>
      <c r="BJ134" s="38"/>
      <c r="BK134" s="38"/>
      <c r="BL134" s="38"/>
      <c r="BM134" s="38"/>
      <c r="BN134" s="38"/>
      <c r="BO134" s="38"/>
      <c r="BP134" s="38"/>
      <c r="BQ134" s="38"/>
      <c r="BR134" s="38"/>
      <c r="BS134" s="38"/>
      <c r="BT134" s="38"/>
      <c r="BU134" s="38"/>
      <c r="BV134" s="38"/>
      <c r="BW134" s="38"/>
      <c r="BX134" s="38"/>
      <c r="BY134" s="38"/>
      <c r="BZ134" s="38"/>
      <c r="CA134" s="38"/>
      <c r="CB134" s="56"/>
    </row>
    <row r="135" spans="1:80" s="38" customFormat="1" ht="28.95" hidden="1" customHeight="1">
      <c r="A135" s="82" t="s">
        <v>43</v>
      </c>
      <c r="B135" s="138" t="s">
        <v>31</v>
      </c>
      <c r="C135" s="138" t="s">
        <v>36</v>
      </c>
      <c r="D135" s="138" t="s">
        <v>40</v>
      </c>
      <c r="E135" s="759" t="s">
        <v>739</v>
      </c>
      <c r="F135" s="759"/>
      <c r="G135" s="759"/>
      <c r="H135" s="759"/>
      <c r="I135" s="759"/>
      <c r="J135" s="759"/>
      <c r="K135" s="759"/>
      <c r="L135" s="759"/>
      <c r="M135" s="759"/>
    </row>
    <row r="136" spans="1:80" s="38" customFormat="1" ht="42" hidden="1" customHeight="1">
      <c r="A136" s="82"/>
      <c r="B136" s="138"/>
      <c r="C136" s="138"/>
      <c r="D136" s="138"/>
      <c r="E136" s="82" t="s">
        <v>16</v>
      </c>
      <c r="F136" s="74" t="s">
        <v>757</v>
      </c>
      <c r="G136" s="556" t="s">
        <v>20</v>
      </c>
      <c r="H136" s="557">
        <v>37</v>
      </c>
      <c r="I136" s="556">
        <v>2019</v>
      </c>
      <c r="J136" s="629" t="s">
        <v>740</v>
      </c>
      <c r="K136" s="556" t="s">
        <v>431</v>
      </c>
      <c r="L136" s="556" t="s">
        <v>21</v>
      </c>
      <c r="M136" s="556">
        <v>1</v>
      </c>
    </row>
    <row r="137" spans="1:80" ht="28.95" hidden="1" customHeight="1">
      <c r="A137" s="82"/>
      <c r="B137" s="82"/>
      <c r="C137" s="82"/>
      <c r="D137" s="82"/>
      <c r="E137" s="82" t="s">
        <v>31</v>
      </c>
      <c r="F137" s="74" t="s">
        <v>577</v>
      </c>
      <c r="G137" s="556"/>
      <c r="H137" s="557"/>
      <c r="I137" s="556"/>
      <c r="J137" s="629"/>
      <c r="K137" s="556"/>
      <c r="L137" s="556"/>
      <c r="M137" s="556"/>
    </row>
    <row r="138" spans="1:80" ht="28.95" hidden="1" customHeight="1">
      <c r="A138" s="82"/>
      <c r="B138" s="82"/>
      <c r="C138" s="82"/>
      <c r="D138" s="82"/>
      <c r="E138" s="82" t="s">
        <v>36</v>
      </c>
      <c r="F138" s="74" t="s">
        <v>430</v>
      </c>
      <c r="G138" s="556"/>
      <c r="H138" s="557"/>
      <c r="I138" s="556"/>
      <c r="J138" s="629"/>
      <c r="K138" s="556"/>
      <c r="L138" s="556"/>
      <c r="M138" s="556"/>
    </row>
    <row r="139" spans="1:80" ht="28.5" hidden="1" customHeight="1">
      <c r="A139" s="82"/>
      <c r="B139" s="82"/>
      <c r="C139" s="82"/>
      <c r="D139" s="82"/>
      <c r="E139" s="82"/>
      <c r="F139" s="74"/>
      <c r="G139" s="83" t="s">
        <v>11</v>
      </c>
      <c r="H139" s="83">
        <v>0</v>
      </c>
      <c r="I139" s="84"/>
      <c r="J139" s="85"/>
      <c r="K139" s="81"/>
      <c r="L139" s="81"/>
      <c r="M139" s="81"/>
    </row>
    <row r="140" spans="1:80" s="37" customFormat="1" ht="30.75" hidden="1" customHeight="1">
      <c r="A140" s="82" t="s">
        <v>43</v>
      </c>
      <c r="B140" s="138" t="s">
        <v>31</v>
      </c>
      <c r="C140" s="138" t="s">
        <v>36</v>
      </c>
      <c r="D140" s="138" t="s">
        <v>41</v>
      </c>
      <c r="E140" s="759" t="s">
        <v>283</v>
      </c>
      <c r="F140" s="759"/>
      <c r="G140" s="759"/>
      <c r="H140" s="759"/>
      <c r="I140" s="759"/>
      <c r="J140" s="759"/>
      <c r="K140" s="759"/>
      <c r="L140" s="759"/>
      <c r="M140" s="759"/>
    </row>
    <row r="141" spans="1:80" s="37" customFormat="1" ht="44.25" hidden="1" customHeight="1">
      <c r="A141" s="82"/>
      <c r="B141" s="82"/>
      <c r="C141" s="82"/>
      <c r="D141" s="82"/>
      <c r="E141" s="766" t="s">
        <v>16</v>
      </c>
      <c r="F141" s="575" t="s">
        <v>737</v>
      </c>
      <c r="G141" s="556" t="s">
        <v>308</v>
      </c>
      <c r="H141" s="557">
        <v>314.93400000000003</v>
      </c>
      <c r="I141" s="578"/>
      <c r="J141" s="629" t="s">
        <v>741</v>
      </c>
      <c r="K141" s="620" t="s">
        <v>355</v>
      </c>
      <c r="L141" s="620" t="s">
        <v>443</v>
      </c>
      <c r="M141" s="620">
        <v>1</v>
      </c>
    </row>
    <row r="142" spans="1:80" s="37" customFormat="1" ht="28.95" hidden="1" customHeight="1">
      <c r="A142" s="82"/>
      <c r="B142" s="82"/>
      <c r="C142" s="82"/>
      <c r="D142" s="82"/>
      <c r="E142" s="767"/>
      <c r="F142" s="576"/>
      <c r="G142" s="556"/>
      <c r="H142" s="557"/>
      <c r="I142" s="579"/>
      <c r="J142" s="629"/>
      <c r="K142" s="621"/>
      <c r="L142" s="621"/>
      <c r="M142" s="621"/>
    </row>
    <row r="143" spans="1:80" s="37" customFormat="1" ht="54.75" hidden="1" customHeight="1">
      <c r="A143" s="82"/>
      <c r="B143" s="82"/>
      <c r="C143" s="82"/>
      <c r="D143" s="82"/>
      <c r="E143" s="768"/>
      <c r="F143" s="577"/>
      <c r="G143" s="556"/>
      <c r="H143" s="557"/>
      <c r="I143" s="580"/>
      <c r="J143" s="629"/>
      <c r="K143" s="622"/>
      <c r="L143" s="622"/>
      <c r="M143" s="622"/>
    </row>
    <row r="144" spans="1:80" s="37" customFormat="1" ht="31.5" hidden="1" customHeight="1">
      <c r="A144" s="82"/>
      <c r="B144" s="82"/>
      <c r="C144" s="82"/>
      <c r="D144" s="82"/>
      <c r="E144" s="82"/>
      <c r="F144" s="74"/>
      <c r="G144" s="83" t="s">
        <v>11</v>
      </c>
      <c r="H144" s="83">
        <v>0</v>
      </c>
      <c r="I144" s="84"/>
      <c r="J144" s="85"/>
      <c r="K144" s="81"/>
      <c r="L144" s="81"/>
      <c r="M144" s="81"/>
    </row>
    <row r="145" spans="1:13" ht="38.25" customHeight="1">
      <c r="A145" s="82" t="s">
        <v>43</v>
      </c>
      <c r="B145" s="138" t="s">
        <v>31</v>
      </c>
      <c r="C145" s="138" t="s">
        <v>36</v>
      </c>
      <c r="D145" s="138" t="s">
        <v>42</v>
      </c>
      <c r="E145" s="759" t="s">
        <v>832</v>
      </c>
      <c r="F145" s="759"/>
      <c r="G145" s="759"/>
      <c r="H145" s="759"/>
      <c r="I145" s="759"/>
      <c r="J145" s="759"/>
      <c r="K145" s="759"/>
      <c r="L145" s="759"/>
      <c r="M145" s="759"/>
    </row>
    <row r="146" spans="1:13" ht="117.75" customHeight="1">
      <c r="A146" s="82"/>
      <c r="B146" s="138"/>
      <c r="C146" s="138"/>
      <c r="D146" s="138"/>
      <c r="E146" s="82" t="s">
        <v>16</v>
      </c>
      <c r="F146" s="74" t="s">
        <v>1500</v>
      </c>
      <c r="G146" s="556" t="s">
        <v>1011</v>
      </c>
      <c r="H146" s="765" t="s">
        <v>1501</v>
      </c>
      <c r="I146" s="87" t="s">
        <v>1502</v>
      </c>
      <c r="J146" s="629" t="s">
        <v>1616</v>
      </c>
      <c r="K146" s="556" t="s">
        <v>1010</v>
      </c>
      <c r="L146" s="556" t="s">
        <v>21</v>
      </c>
      <c r="M146" s="556">
        <v>1</v>
      </c>
    </row>
    <row r="147" spans="1:13" ht="66.75" hidden="1" customHeight="1">
      <c r="A147" s="82"/>
      <c r="B147" s="82"/>
      <c r="C147" s="82"/>
      <c r="D147" s="82"/>
      <c r="E147" s="82"/>
      <c r="F147" s="74"/>
      <c r="G147" s="556"/>
      <c r="H147" s="765"/>
      <c r="I147" s="87"/>
      <c r="J147" s="629"/>
      <c r="K147" s="556"/>
      <c r="L147" s="556"/>
      <c r="M147" s="556"/>
    </row>
    <row r="148" spans="1:13" ht="26.25" customHeight="1">
      <c r="A148" s="82"/>
      <c r="B148" s="82"/>
      <c r="C148" s="82"/>
      <c r="D148" s="82"/>
      <c r="E148" s="82"/>
      <c r="F148" s="74"/>
      <c r="G148" s="83" t="s">
        <v>11</v>
      </c>
      <c r="H148" s="83">
        <v>1088.56</v>
      </c>
      <c r="I148" s="84"/>
      <c r="J148" s="85"/>
      <c r="K148" s="81"/>
      <c r="L148" s="81"/>
      <c r="M148" s="81"/>
    </row>
    <row r="149" spans="1:13" ht="28.95" customHeight="1">
      <c r="A149" s="82" t="s">
        <v>43</v>
      </c>
      <c r="B149" s="138" t="s">
        <v>31</v>
      </c>
      <c r="C149" s="138" t="s">
        <v>36</v>
      </c>
      <c r="D149" s="138" t="s">
        <v>44</v>
      </c>
      <c r="E149" s="759" t="s">
        <v>284</v>
      </c>
      <c r="F149" s="759"/>
      <c r="G149" s="759"/>
      <c r="H149" s="759"/>
      <c r="I149" s="759"/>
      <c r="J149" s="759"/>
      <c r="K149" s="759"/>
      <c r="L149" s="759"/>
      <c r="M149" s="759"/>
    </row>
    <row r="150" spans="1:13" ht="128.25" customHeight="1">
      <c r="A150" s="82"/>
      <c r="B150" s="138"/>
      <c r="C150" s="138"/>
      <c r="D150" s="138"/>
      <c r="E150" s="82" t="s">
        <v>16</v>
      </c>
      <c r="F150" s="74" t="s">
        <v>721</v>
      </c>
      <c r="G150" s="74" t="s">
        <v>1503</v>
      </c>
      <c r="H150" s="152" t="s">
        <v>1504</v>
      </c>
      <c r="I150" s="74" t="s">
        <v>1091</v>
      </c>
      <c r="J150" s="85" t="s">
        <v>1617</v>
      </c>
      <c r="K150" s="74" t="s">
        <v>1010</v>
      </c>
      <c r="L150" s="74" t="s">
        <v>21</v>
      </c>
      <c r="M150" s="74">
        <v>1</v>
      </c>
    </row>
    <row r="151" spans="1:13" ht="28.5" customHeight="1">
      <c r="A151" s="82"/>
      <c r="B151" s="82"/>
      <c r="C151" s="82"/>
      <c r="D151" s="82"/>
      <c r="E151" s="82"/>
      <c r="F151" s="74"/>
      <c r="G151" s="83" t="s">
        <v>11</v>
      </c>
      <c r="H151" s="83">
        <v>795.62300000000005</v>
      </c>
      <c r="I151" s="84"/>
      <c r="J151" s="85"/>
      <c r="K151" s="81"/>
      <c r="L151" s="81"/>
      <c r="M151" s="81"/>
    </row>
    <row r="152" spans="1:13" ht="28.95" customHeight="1">
      <c r="A152" s="146"/>
      <c r="B152" s="138"/>
      <c r="C152" s="138"/>
      <c r="D152" s="761" t="s">
        <v>33</v>
      </c>
      <c r="E152" s="761"/>
      <c r="F152" s="761"/>
      <c r="G152" s="139"/>
      <c r="H152" s="139">
        <f>H151+H148+H144+H134+H128+H123+H139+H109</f>
        <v>1884.183</v>
      </c>
      <c r="I152" s="139"/>
      <c r="J152" s="349"/>
      <c r="K152" s="139"/>
      <c r="L152" s="139"/>
      <c r="M152" s="139"/>
    </row>
    <row r="153" spans="1:13" ht="33" customHeight="1">
      <c r="A153" s="150">
        <v>10</v>
      </c>
      <c r="B153" s="138" t="s">
        <v>31</v>
      </c>
      <c r="C153" s="138" t="s">
        <v>37</v>
      </c>
      <c r="D153" s="760" t="s">
        <v>285</v>
      </c>
      <c r="E153" s="760"/>
      <c r="F153" s="760"/>
      <c r="G153" s="760"/>
      <c r="H153" s="760"/>
      <c r="I153" s="760"/>
      <c r="J153" s="760"/>
      <c r="K153" s="760"/>
      <c r="L153" s="760"/>
      <c r="M153" s="760"/>
    </row>
    <row r="154" spans="1:13" ht="28.95" hidden="1" customHeight="1">
      <c r="A154" s="82" t="s">
        <v>43</v>
      </c>
      <c r="B154" s="138" t="s">
        <v>31</v>
      </c>
      <c r="C154" s="138" t="s">
        <v>37</v>
      </c>
      <c r="D154" s="138" t="s">
        <v>16</v>
      </c>
      <c r="E154" s="759" t="s">
        <v>742</v>
      </c>
      <c r="F154" s="759"/>
      <c r="G154" s="759"/>
      <c r="H154" s="759"/>
      <c r="I154" s="759"/>
      <c r="J154" s="759"/>
      <c r="K154" s="759"/>
      <c r="L154" s="759"/>
      <c r="M154" s="759"/>
    </row>
    <row r="155" spans="1:13" ht="93" hidden="1" customHeight="1">
      <c r="A155" s="82"/>
      <c r="B155" s="138"/>
      <c r="C155" s="138"/>
      <c r="D155" s="138"/>
      <c r="E155" s="82" t="s">
        <v>16</v>
      </c>
      <c r="F155" s="145" t="s">
        <v>1505</v>
      </c>
      <c r="G155" s="74"/>
      <c r="H155" s="88"/>
      <c r="I155" s="146"/>
      <c r="J155" s="351"/>
      <c r="K155" s="145"/>
      <c r="L155" s="145"/>
      <c r="M155" s="145"/>
    </row>
    <row r="156" spans="1:13" ht="27" hidden="1" customHeight="1">
      <c r="A156" s="82"/>
      <c r="B156" s="82"/>
      <c r="C156" s="82"/>
      <c r="D156" s="82"/>
      <c r="E156" s="82"/>
      <c r="F156" s="74"/>
      <c r="G156" s="83" t="s">
        <v>11</v>
      </c>
      <c r="H156" s="83"/>
      <c r="I156" s="84"/>
      <c r="J156" s="85"/>
      <c r="K156" s="81"/>
      <c r="L156" s="81"/>
      <c r="M156" s="81"/>
    </row>
    <row r="157" spans="1:13" ht="28.95" hidden="1" customHeight="1">
      <c r="A157" s="82" t="s">
        <v>43</v>
      </c>
      <c r="B157" s="138" t="s">
        <v>31</v>
      </c>
      <c r="C157" s="138" t="s">
        <v>37</v>
      </c>
      <c r="D157" s="138" t="s">
        <v>31</v>
      </c>
      <c r="E157" s="759" t="s">
        <v>581</v>
      </c>
      <c r="F157" s="759"/>
      <c r="G157" s="759"/>
      <c r="H157" s="759"/>
      <c r="I157" s="759"/>
      <c r="J157" s="759"/>
      <c r="K157" s="759"/>
      <c r="L157" s="759"/>
      <c r="M157" s="759"/>
    </row>
    <row r="158" spans="1:13" ht="68.25" hidden="1" customHeight="1">
      <c r="A158" s="82"/>
      <c r="B158" s="138"/>
      <c r="C158" s="138"/>
      <c r="D158" s="138"/>
      <c r="E158" s="82"/>
      <c r="F158" s="145"/>
      <c r="G158" s="74"/>
      <c r="H158" s="88"/>
      <c r="I158" s="146"/>
      <c r="J158" s="351"/>
      <c r="K158" s="145"/>
      <c r="L158" s="145"/>
      <c r="M158" s="145"/>
    </row>
    <row r="159" spans="1:13" ht="28.5" hidden="1" customHeight="1">
      <c r="A159" s="82"/>
      <c r="B159" s="82"/>
      <c r="C159" s="82"/>
      <c r="D159" s="82"/>
      <c r="E159" s="82"/>
      <c r="F159" s="74"/>
      <c r="G159" s="83" t="s">
        <v>11</v>
      </c>
      <c r="H159" s="83">
        <f>H158</f>
        <v>0</v>
      </c>
      <c r="I159" s="84"/>
      <c r="J159" s="85"/>
      <c r="K159" s="81"/>
      <c r="L159" s="81"/>
      <c r="M159" s="81"/>
    </row>
    <row r="160" spans="1:13" ht="28.95" customHeight="1">
      <c r="A160" s="82" t="s">
        <v>43</v>
      </c>
      <c r="B160" s="138" t="s">
        <v>31</v>
      </c>
      <c r="C160" s="138" t="s">
        <v>37</v>
      </c>
      <c r="D160" s="138" t="s">
        <v>36</v>
      </c>
      <c r="E160" s="759" t="s">
        <v>286</v>
      </c>
      <c r="F160" s="759"/>
      <c r="G160" s="759"/>
      <c r="H160" s="759"/>
      <c r="I160" s="759"/>
      <c r="J160" s="759"/>
      <c r="K160" s="759"/>
      <c r="L160" s="759"/>
      <c r="M160" s="759"/>
    </row>
    <row r="161" spans="1:85" s="294" customFormat="1" ht="74.25" customHeight="1">
      <c r="A161" s="293"/>
      <c r="B161" s="138"/>
      <c r="C161" s="138"/>
      <c r="D161" s="138"/>
      <c r="E161" s="82" t="s">
        <v>16</v>
      </c>
      <c r="F161" s="145" t="s">
        <v>608</v>
      </c>
      <c r="G161" s="74" t="s">
        <v>1083</v>
      </c>
      <c r="H161" s="152">
        <v>12</v>
      </c>
      <c r="I161" s="146">
        <v>2023</v>
      </c>
      <c r="J161" s="351" t="s">
        <v>1618</v>
      </c>
      <c r="K161" s="145" t="s">
        <v>1225</v>
      </c>
      <c r="L161" s="145" t="s">
        <v>443</v>
      </c>
      <c r="M161" s="145">
        <v>1</v>
      </c>
    </row>
    <row r="162" spans="1:85" ht="30" customHeight="1">
      <c r="A162" s="82"/>
      <c r="B162" s="82"/>
      <c r="C162" s="82"/>
      <c r="D162" s="82"/>
      <c r="E162" s="82"/>
      <c r="F162" s="74"/>
      <c r="G162" s="83" t="s">
        <v>11</v>
      </c>
      <c r="H162" s="83">
        <f>H161</f>
        <v>12</v>
      </c>
      <c r="I162" s="84"/>
      <c r="J162" s="85"/>
      <c r="K162" s="81"/>
      <c r="L162" s="81"/>
      <c r="M162" s="81"/>
    </row>
    <row r="163" spans="1:85" ht="35.25" hidden="1" customHeight="1">
      <c r="A163" s="82" t="s">
        <v>43</v>
      </c>
      <c r="B163" s="138" t="s">
        <v>31</v>
      </c>
      <c r="C163" s="138" t="s">
        <v>37</v>
      </c>
      <c r="D163" s="138" t="s">
        <v>37</v>
      </c>
      <c r="E163" s="762" t="s">
        <v>1084</v>
      </c>
      <c r="F163" s="763"/>
      <c r="G163" s="763"/>
      <c r="H163" s="763"/>
      <c r="I163" s="763"/>
      <c r="J163" s="763"/>
      <c r="K163" s="763"/>
      <c r="L163" s="763"/>
      <c r="M163" s="764"/>
    </row>
    <row r="164" spans="1:85" ht="114" hidden="1" customHeight="1">
      <c r="A164" s="82"/>
      <c r="B164" s="138"/>
      <c r="C164" s="138"/>
      <c r="D164" s="138"/>
      <c r="E164" s="82" t="s">
        <v>16</v>
      </c>
      <c r="F164" s="145" t="s">
        <v>1085</v>
      </c>
      <c r="G164" s="74" t="s">
        <v>1083</v>
      </c>
      <c r="H164" s="88"/>
      <c r="I164" s="146"/>
      <c r="J164" s="351" t="s">
        <v>1086</v>
      </c>
      <c r="K164" s="145" t="s">
        <v>1087</v>
      </c>
      <c r="L164" s="145"/>
      <c r="M164" s="145"/>
    </row>
    <row r="165" spans="1:85" ht="28.95" hidden="1" customHeight="1">
      <c r="A165" s="82"/>
      <c r="B165" s="82"/>
      <c r="C165" s="82"/>
      <c r="D165" s="82"/>
      <c r="E165" s="82"/>
      <c r="F165" s="74"/>
      <c r="G165" s="83" t="s">
        <v>11</v>
      </c>
      <c r="H165" s="83"/>
      <c r="I165" s="84"/>
      <c r="J165" s="85"/>
      <c r="K165" s="81"/>
      <c r="L165" s="81"/>
      <c r="M165" s="81"/>
    </row>
    <row r="166" spans="1:85" s="55" customFormat="1" ht="29.25" hidden="1" customHeight="1">
      <c r="A166" s="82" t="s">
        <v>43</v>
      </c>
      <c r="B166" s="138" t="s">
        <v>31</v>
      </c>
      <c r="C166" s="138" t="s">
        <v>37</v>
      </c>
      <c r="D166" s="138" t="s">
        <v>38</v>
      </c>
      <c r="E166" s="759" t="s">
        <v>744</v>
      </c>
      <c r="F166" s="759"/>
      <c r="G166" s="759"/>
      <c r="H166" s="759"/>
      <c r="I166" s="759"/>
      <c r="J166" s="759"/>
      <c r="K166" s="759"/>
      <c r="L166" s="759"/>
      <c r="M166" s="759"/>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5"/>
      <c r="BA166" s="35"/>
      <c r="BB166" s="35"/>
      <c r="BC166" s="35"/>
      <c r="BD166" s="35"/>
      <c r="BE166" s="35"/>
      <c r="BF166" s="35"/>
      <c r="BG166" s="35"/>
      <c r="BH166" s="35"/>
      <c r="BI166" s="35"/>
      <c r="BJ166" s="35"/>
      <c r="BK166" s="35"/>
      <c r="BL166" s="35"/>
      <c r="BM166" s="35"/>
      <c r="BN166" s="35"/>
      <c r="BO166" s="35"/>
      <c r="BP166" s="35"/>
      <c r="BQ166" s="35"/>
      <c r="BR166" s="35"/>
      <c r="BS166" s="35"/>
      <c r="BT166" s="35"/>
      <c r="BU166" s="35"/>
      <c r="BV166" s="35"/>
      <c r="BW166" s="35"/>
      <c r="BX166" s="35"/>
      <c r="BY166" s="35"/>
      <c r="BZ166" s="35"/>
      <c r="CA166" s="35"/>
      <c r="CB166" s="35"/>
      <c r="CC166" s="35"/>
      <c r="CD166" s="35"/>
      <c r="CE166" s="35"/>
      <c r="CF166" s="35"/>
      <c r="CG166" s="57"/>
    </row>
    <row r="167" spans="1:85" s="55" customFormat="1" ht="28.5" hidden="1" customHeight="1">
      <c r="A167" s="766"/>
      <c r="B167" s="769"/>
      <c r="C167" s="769"/>
      <c r="D167" s="769"/>
      <c r="E167" s="766" t="s">
        <v>16</v>
      </c>
      <c r="F167" s="772" t="s">
        <v>745</v>
      </c>
      <c r="G167" s="556" t="s">
        <v>20</v>
      </c>
      <c r="H167" s="557">
        <v>0</v>
      </c>
      <c r="I167" s="772">
        <v>2019</v>
      </c>
      <c r="J167" s="778" t="s">
        <v>746</v>
      </c>
      <c r="K167" s="575" t="s">
        <v>738</v>
      </c>
      <c r="L167" s="575" t="s">
        <v>21</v>
      </c>
      <c r="M167" s="575">
        <v>1</v>
      </c>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c r="BO167" s="35"/>
      <c r="BP167" s="35"/>
      <c r="BQ167" s="35"/>
      <c r="BR167" s="35"/>
      <c r="BS167" s="35"/>
      <c r="BT167" s="35"/>
      <c r="BU167" s="35"/>
      <c r="BV167" s="35"/>
      <c r="BW167" s="35"/>
      <c r="BX167" s="35"/>
      <c r="BY167" s="35"/>
      <c r="BZ167" s="35"/>
      <c r="CA167" s="35"/>
      <c r="CB167" s="35"/>
      <c r="CC167" s="35"/>
      <c r="CD167" s="35"/>
      <c r="CE167" s="35"/>
      <c r="CF167" s="35"/>
      <c r="CG167" s="57"/>
    </row>
    <row r="168" spans="1:85" s="55" customFormat="1" ht="33.75" hidden="1" customHeight="1">
      <c r="A168" s="767"/>
      <c r="B168" s="770"/>
      <c r="C168" s="770"/>
      <c r="D168" s="770"/>
      <c r="E168" s="767"/>
      <c r="F168" s="773"/>
      <c r="G168" s="556"/>
      <c r="H168" s="557"/>
      <c r="I168" s="773"/>
      <c r="J168" s="779"/>
      <c r="K168" s="576"/>
      <c r="L168" s="576"/>
      <c r="M168" s="576"/>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c r="BX168" s="35"/>
      <c r="BY168" s="35"/>
      <c r="BZ168" s="35"/>
      <c r="CA168" s="35"/>
      <c r="CB168" s="35"/>
      <c r="CC168" s="35"/>
      <c r="CD168" s="35"/>
      <c r="CE168" s="35"/>
      <c r="CF168" s="35"/>
      <c r="CG168" s="57"/>
    </row>
    <row r="169" spans="1:85" s="55" customFormat="1" ht="39" hidden="1" customHeight="1">
      <c r="A169" s="768"/>
      <c r="B169" s="771"/>
      <c r="C169" s="771"/>
      <c r="D169" s="771"/>
      <c r="E169" s="768"/>
      <c r="F169" s="774"/>
      <c r="G169" s="556"/>
      <c r="H169" s="557"/>
      <c r="I169" s="774"/>
      <c r="J169" s="780"/>
      <c r="K169" s="577"/>
      <c r="L169" s="577"/>
      <c r="M169" s="577"/>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35"/>
      <c r="BA169" s="35"/>
      <c r="BB169" s="35"/>
      <c r="BC169" s="35"/>
      <c r="BD169" s="35"/>
      <c r="BE169" s="35"/>
      <c r="BF169" s="35"/>
      <c r="BG169" s="35"/>
      <c r="BH169" s="35"/>
      <c r="BI169" s="35"/>
      <c r="BJ169" s="35"/>
      <c r="BK169" s="35"/>
      <c r="BL169" s="35"/>
      <c r="BM169" s="35"/>
      <c r="BN169" s="35"/>
      <c r="BO169" s="35"/>
      <c r="BP169" s="35"/>
      <c r="BQ169" s="35"/>
      <c r="BR169" s="35"/>
      <c r="BS169" s="35"/>
      <c r="BT169" s="35"/>
      <c r="BU169" s="35"/>
      <c r="BV169" s="35"/>
      <c r="BW169" s="35"/>
      <c r="BX169" s="35"/>
      <c r="BY169" s="35"/>
      <c r="BZ169" s="35"/>
      <c r="CA169" s="35"/>
      <c r="CB169" s="35"/>
      <c r="CC169" s="35"/>
      <c r="CD169" s="35"/>
      <c r="CE169" s="35"/>
      <c r="CF169" s="35"/>
      <c r="CG169" s="57"/>
    </row>
    <row r="170" spans="1:85" ht="28.5" hidden="1" customHeight="1">
      <c r="A170" s="82"/>
      <c r="B170" s="82"/>
      <c r="C170" s="82"/>
      <c r="D170" s="82"/>
      <c r="E170" s="82"/>
      <c r="F170" s="74"/>
      <c r="G170" s="83" t="s">
        <v>11</v>
      </c>
      <c r="H170" s="83">
        <f>H167</f>
        <v>0</v>
      </c>
      <c r="I170" s="84"/>
      <c r="J170" s="85"/>
      <c r="K170" s="81"/>
      <c r="L170" s="81"/>
      <c r="M170" s="81"/>
    </row>
    <row r="171" spans="1:85" ht="31.35" customHeight="1">
      <c r="A171" s="82" t="s">
        <v>43</v>
      </c>
      <c r="B171" s="138" t="s">
        <v>31</v>
      </c>
      <c r="C171" s="138" t="s">
        <v>37</v>
      </c>
      <c r="D171" s="138" t="s">
        <v>39</v>
      </c>
      <c r="E171" s="759" t="s">
        <v>287</v>
      </c>
      <c r="F171" s="759"/>
      <c r="G171" s="759"/>
      <c r="H171" s="759"/>
      <c r="I171" s="759"/>
      <c r="J171" s="759"/>
      <c r="K171" s="759"/>
      <c r="L171" s="759"/>
      <c r="M171" s="759"/>
    </row>
    <row r="172" spans="1:85" ht="217.65" customHeight="1">
      <c r="A172" s="82"/>
      <c r="B172" s="138"/>
      <c r="C172" s="138"/>
      <c r="D172" s="138"/>
      <c r="E172" s="82" t="s">
        <v>16</v>
      </c>
      <c r="F172" s="145" t="s">
        <v>1506</v>
      </c>
      <c r="G172" s="74" t="s">
        <v>20</v>
      </c>
      <c r="H172" s="152">
        <v>164.7</v>
      </c>
      <c r="I172" s="146" t="s">
        <v>606</v>
      </c>
      <c r="J172" s="351" t="s">
        <v>1012</v>
      </c>
      <c r="K172" s="145" t="s">
        <v>1507</v>
      </c>
      <c r="L172" s="145" t="s">
        <v>443</v>
      </c>
      <c r="M172" s="145">
        <v>8</v>
      </c>
    </row>
    <row r="173" spans="1:85" ht="28.95" customHeight="1">
      <c r="A173" s="82"/>
      <c r="B173" s="82"/>
      <c r="C173" s="82"/>
      <c r="D173" s="82"/>
      <c r="E173" s="82"/>
      <c r="F173" s="74"/>
      <c r="G173" s="83" t="s">
        <v>11</v>
      </c>
      <c r="H173" s="83">
        <f>H172</f>
        <v>164.7</v>
      </c>
      <c r="I173" s="84"/>
      <c r="J173" s="85"/>
      <c r="K173" s="81"/>
      <c r="L173" s="81"/>
      <c r="M173" s="81"/>
    </row>
    <row r="174" spans="1:85" ht="28.95" customHeight="1">
      <c r="A174" s="82" t="s">
        <v>43</v>
      </c>
      <c r="B174" s="138" t="s">
        <v>31</v>
      </c>
      <c r="C174" s="138" t="s">
        <v>37</v>
      </c>
      <c r="D174" s="138" t="s">
        <v>40</v>
      </c>
      <c r="E174" s="759" t="s">
        <v>1015</v>
      </c>
      <c r="F174" s="759"/>
      <c r="G174" s="759"/>
      <c r="H174" s="759"/>
      <c r="I174" s="759"/>
      <c r="J174" s="759"/>
      <c r="K174" s="759"/>
      <c r="L174" s="759"/>
      <c r="M174" s="759"/>
    </row>
    <row r="175" spans="1:85" ht="110.25" customHeight="1">
      <c r="A175" s="82"/>
      <c r="B175" s="138"/>
      <c r="C175" s="138"/>
      <c r="D175" s="138"/>
      <c r="E175" s="82" t="s">
        <v>16</v>
      </c>
      <c r="F175" s="145" t="s">
        <v>952</v>
      </c>
      <c r="G175" s="575" t="s">
        <v>1508</v>
      </c>
      <c r="H175" s="721" t="s">
        <v>1509</v>
      </c>
      <c r="I175" s="782" t="s">
        <v>1091</v>
      </c>
      <c r="J175" s="351" t="s">
        <v>1013</v>
      </c>
      <c r="K175" s="772" t="s">
        <v>1010</v>
      </c>
      <c r="L175" s="772" t="s">
        <v>21</v>
      </c>
      <c r="M175" s="772">
        <v>1</v>
      </c>
    </row>
    <row r="176" spans="1:85" ht="74.25" customHeight="1">
      <c r="A176" s="82"/>
      <c r="B176" s="138"/>
      <c r="C176" s="138"/>
      <c r="D176" s="138"/>
      <c r="E176" s="82" t="s">
        <v>31</v>
      </c>
      <c r="F176" s="145" t="s">
        <v>1088</v>
      </c>
      <c r="G176" s="577"/>
      <c r="H176" s="781"/>
      <c r="I176" s="783"/>
      <c r="J176" s="351" t="s">
        <v>1014</v>
      </c>
      <c r="K176" s="774"/>
      <c r="L176" s="774"/>
      <c r="M176" s="774"/>
    </row>
    <row r="177" spans="1:13" ht="28.95" customHeight="1">
      <c r="A177" s="82"/>
      <c r="B177" s="82"/>
      <c r="C177" s="82"/>
      <c r="D177" s="82"/>
      <c r="E177" s="82"/>
      <c r="F177" s="74"/>
      <c r="G177" s="83" t="s">
        <v>11</v>
      </c>
      <c r="H177" s="83">
        <v>3895.5030000000002</v>
      </c>
      <c r="I177" s="84"/>
      <c r="J177" s="85"/>
      <c r="K177" s="81"/>
      <c r="L177" s="81"/>
      <c r="M177" s="81"/>
    </row>
    <row r="178" spans="1:13" ht="27.75" customHeight="1">
      <c r="A178" s="146"/>
      <c r="B178" s="138"/>
      <c r="C178" s="138"/>
      <c r="D178" s="761" t="s">
        <v>33</v>
      </c>
      <c r="E178" s="761"/>
      <c r="F178" s="761"/>
      <c r="G178" s="139"/>
      <c r="H178" s="139">
        <f>H177+H173+H162</f>
        <v>4072.203</v>
      </c>
      <c r="I178" s="139"/>
      <c r="J178" s="349"/>
      <c r="K178" s="139"/>
      <c r="L178" s="139"/>
      <c r="M178" s="139"/>
    </row>
    <row r="179" spans="1:13" ht="28.95" customHeight="1">
      <c r="A179" s="150">
        <v>10</v>
      </c>
      <c r="B179" s="138" t="s">
        <v>31</v>
      </c>
      <c r="C179" s="138" t="s">
        <v>38</v>
      </c>
      <c r="D179" s="760" t="s">
        <v>288</v>
      </c>
      <c r="E179" s="760"/>
      <c r="F179" s="760"/>
      <c r="G179" s="760"/>
      <c r="H179" s="760"/>
      <c r="I179" s="760"/>
      <c r="J179" s="760"/>
      <c r="K179" s="760"/>
      <c r="L179" s="760"/>
      <c r="M179" s="760"/>
    </row>
    <row r="180" spans="1:13" ht="31.5" customHeight="1">
      <c r="A180" s="93">
        <v>10</v>
      </c>
      <c r="B180" s="138" t="s">
        <v>31</v>
      </c>
      <c r="C180" s="138" t="s">
        <v>38</v>
      </c>
      <c r="D180" s="138" t="s">
        <v>16</v>
      </c>
      <c r="E180" s="759" t="s">
        <v>289</v>
      </c>
      <c r="F180" s="759"/>
      <c r="G180" s="759"/>
      <c r="H180" s="759"/>
      <c r="I180" s="759"/>
      <c r="J180" s="759"/>
      <c r="K180" s="759"/>
      <c r="L180" s="759"/>
      <c r="M180" s="759"/>
    </row>
    <row r="181" spans="1:13" ht="30" customHeight="1">
      <c r="A181" s="766"/>
      <c r="B181" s="769"/>
      <c r="C181" s="769"/>
      <c r="D181" s="769"/>
      <c r="E181" s="766" t="s">
        <v>16</v>
      </c>
      <c r="F181" s="772" t="s">
        <v>1510</v>
      </c>
      <c r="G181" s="772" t="s">
        <v>20</v>
      </c>
      <c r="H181" s="775">
        <v>117.423</v>
      </c>
      <c r="I181" s="772" t="s">
        <v>353</v>
      </c>
      <c r="J181" s="778" t="s">
        <v>1089</v>
      </c>
      <c r="K181" s="772" t="s">
        <v>1090</v>
      </c>
      <c r="L181" s="772" t="s">
        <v>27</v>
      </c>
      <c r="M181" s="772">
        <v>100</v>
      </c>
    </row>
    <row r="182" spans="1:13" ht="28.95" customHeight="1">
      <c r="A182" s="767"/>
      <c r="B182" s="770"/>
      <c r="C182" s="770"/>
      <c r="D182" s="770"/>
      <c r="E182" s="767"/>
      <c r="F182" s="773"/>
      <c r="G182" s="773"/>
      <c r="H182" s="776"/>
      <c r="I182" s="773"/>
      <c r="J182" s="779"/>
      <c r="K182" s="773"/>
      <c r="L182" s="773"/>
      <c r="M182" s="773"/>
    </row>
    <row r="183" spans="1:13" ht="10.5" customHeight="1">
      <c r="A183" s="768"/>
      <c r="B183" s="771"/>
      <c r="C183" s="771"/>
      <c r="D183" s="771"/>
      <c r="E183" s="768"/>
      <c r="F183" s="774"/>
      <c r="G183" s="774"/>
      <c r="H183" s="777"/>
      <c r="I183" s="774"/>
      <c r="J183" s="780"/>
      <c r="K183" s="774"/>
      <c r="L183" s="774"/>
      <c r="M183" s="774"/>
    </row>
    <row r="184" spans="1:13" ht="59.25" hidden="1" customHeight="1">
      <c r="A184" s="158"/>
      <c r="B184" s="159"/>
      <c r="C184" s="159"/>
      <c r="D184" s="159"/>
      <c r="E184" s="158" t="s">
        <v>31</v>
      </c>
      <c r="F184" s="147" t="s">
        <v>882</v>
      </c>
      <c r="G184" s="147" t="s">
        <v>20</v>
      </c>
      <c r="H184" s="148"/>
      <c r="I184" s="147" t="s">
        <v>392</v>
      </c>
      <c r="J184" s="352" t="s">
        <v>743</v>
      </c>
      <c r="K184" s="147" t="s">
        <v>749</v>
      </c>
      <c r="L184" s="147" t="s">
        <v>21</v>
      </c>
      <c r="M184" s="147">
        <v>1</v>
      </c>
    </row>
    <row r="185" spans="1:13" ht="54" hidden="1" customHeight="1">
      <c r="A185" s="158"/>
      <c r="B185" s="159"/>
      <c r="C185" s="159"/>
      <c r="D185" s="159"/>
      <c r="E185" s="158" t="s">
        <v>36</v>
      </c>
      <c r="F185" s="147" t="s">
        <v>883</v>
      </c>
      <c r="G185" s="147" t="s">
        <v>20</v>
      </c>
      <c r="H185" s="148"/>
      <c r="I185" s="147" t="s">
        <v>884</v>
      </c>
      <c r="J185" s="352" t="s">
        <v>885</v>
      </c>
      <c r="K185" s="147" t="s">
        <v>91</v>
      </c>
      <c r="L185" s="147" t="s">
        <v>21</v>
      </c>
      <c r="M185" s="147">
        <v>1</v>
      </c>
    </row>
    <row r="186" spans="1:13" ht="54" hidden="1" customHeight="1">
      <c r="A186" s="158"/>
      <c r="B186" s="159"/>
      <c r="C186" s="159"/>
      <c r="D186" s="159"/>
      <c r="E186" s="158" t="s">
        <v>37</v>
      </c>
      <c r="F186" s="147" t="s">
        <v>886</v>
      </c>
      <c r="G186" s="147" t="s">
        <v>20</v>
      </c>
      <c r="H186" s="148"/>
      <c r="I186" s="147" t="s">
        <v>392</v>
      </c>
      <c r="J186" s="352" t="s">
        <v>880</v>
      </c>
      <c r="K186" s="147" t="s">
        <v>887</v>
      </c>
      <c r="L186" s="147" t="s">
        <v>89</v>
      </c>
      <c r="M186" s="147">
        <v>3</v>
      </c>
    </row>
    <row r="187" spans="1:13" ht="51" hidden="1" customHeight="1">
      <c r="A187" s="158"/>
      <c r="B187" s="159"/>
      <c r="C187" s="159"/>
      <c r="D187" s="159"/>
      <c r="E187" s="158" t="s">
        <v>38</v>
      </c>
      <c r="F187" s="147" t="s">
        <v>888</v>
      </c>
      <c r="G187" s="145" t="s">
        <v>20</v>
      </c>
      <c r="H187" s="149"/>
      <c r="I187" s="147" t="s">
        <v>392</v>
      </c>
      <c r="J187" s="352" t="s">
        <v>880</v>
      </c>
      <c r="K187" s="145" t="s">
        <v>764</v>
      </c>
      <c r="L187" s="145" t="s">
        <v>21</v>
      </c>
      <c r="M187" s="145">
        <v>1</v>
      </c>
    </row>
    <row r="188" spans="1:13" ht="51" hidden="1" customHeight="1">
      <c r="A188" s="158"/>
      <c r="B188" s="159"/>
      <c r="C188" s="159"/>
      <c r="D188" s="159"/>
      <c r="E188" s="158" t="s">
        <v>39</v>
      </c>
      <c r="F188" s="147" t="s">
        <v>889</v>
      </c>
      <c r="G188" s="145" t="s">
        <v>20</v>
      </c>
      <c r="H188" s="149"/>
      <c r="I188" s="147" t="s">
        <v>392</v>
      </c>
      <c r="J188" s="352" t="s">
        <v>880</v>
      </c>
      <c r="K188" s="145" t="s">
        <v>890</v>
      </c>
      <c r="L188" s="145" t="s">
        <v>21</v>
      </c>
      <c r="M188" s="145">
        <v>3</v>
      </c>
    </row>
    <row r="189" spans="1:13" ht="51" hidden="1" customHeight="1">
      <c r="A189" s="158"/>
      <c r="B189" s="159"/>
      <c r="C189" s="159"/>
      <c r="D189" s="159"/>
      <c r="E189" s="158" t="s">
        <v>40</v>
      </c>
      <c r="F189" s="147" t="s">
        <v>891</v>
      </c>
      <c r="G189" s="145" t="s">
        <v>20</v>
      </c>
      <c r="H189" s="149"/>
      <c r="I189" s="147" t="s">
        <v>392</v>
      </c>
      <c r="J189" s="352" t="s">
        <v>880</v>
      </c>
      <c r="K189" s="145" t="s">
        <v>879</v>
      </c>
      <c r="L189" s="145" t="s">
        <v>89</v>
      </c>
      <c r="M189" s="145">
        <v>1</v>
      </c>
    </row>
    <row r="190" spans="1:13" ht="51" hidden="1" customHeight="1">
      <c r="A190" s="158"/>
      <c r="B190" s="159"/>
      <c r="C190" s="159"/>
      <c r="D190" s="159"/>
      <c r="E190" s="158" t="s">
        <v>41</v>
      </c>
      <c r="F190" s="147" t="s">
        <v>892</v>
      </c>
      <c r="G190" s="145" t="s">
        <v>20</v>
      </c>
      <c r="H190" s="149"/>
      <c r="I190" s="147" t="s">
        <v>392</v>
      </c>
      <c r="J190" s="352" t="s">
        <v>885</v>
      </c>
      <c r="K190" s="147" t="s">
        <v>887</v>
      </c>
      <c r="L190" s="147" t="s">
        <v>89</v>
      </c>
      <c r="M190" s="147">
        <v>1</v>
      </c>
    </row>
    <row r="191" spans="1:13" ht="51" hidden="1" customHeight="1">
      <c r="A191" s="158"/>
      <c r="B191" s="159"/>
      <c r="C191" s="159"/>
      <c r="D191" s="159"/>
      <c r="E191" s="158" t="s">
        <v>42</v>
      </c>
      <c r="F191" s="147" t="s">
        <v>893</v>
      </c>
      <c r="G191" s="145" t="s">
        <v>20</v>
      </c>
      <c r="H191" s="149"/>
      <c r="I191" s="147" t="s">
        <v>392</v>
      </c>
      <c r="J191" s="352" t="s">
        <v>885</v>
      </c>
      <c r="K191" s="147" t="s">
        <v>91</v>
      </c>
      <c r="L191" s="147" t="s">
        <v>21</v>
      </c>
      <c r="M191" s="147">
        <v>1</v>
      </c>
    </row>
    <row r="192" spans="1:13" ht="69.75" hidden="1" customHeight="1">
      <c r="A192" s="158"/>
      <c r="B192" s="159"/>
      <c r="C192" s="159"/>
      <c r="D192" s="159"/>
      <c r="E192" s="158" t="s">
        <v>43</v>
      </c>
      <c r="F192" s="147" t="s">
        <v>894</v>
      </c>
      <c r="G192" s="145" t="s">
        <v>20</v>
      </c>
      <c r="H192" s="149"/>
      <c r="I192" s="147" t="s">
        <v>392</v>
      </c>
      <c r="J192" s="352" t="s">
        <v>830</v>
      </c>
      <c r="K192" s="147" t="s">
        <v>91</v>
      </c>
      <c r="L192" s="147" t="s">
        <v>21</v>
      </c>
      <c r="M192" s="147">
        <v>1</v>
      </c>
    </row>
    <row r="193" spans="1:13" ht="51" hidden="1" customHeight="1">
      <c r="A193" s="158"/>
      <c r="B193" s="159"/>
      <c r="C193" s="159"/>
      <c r="D193" s="159"/>
      <c r="E193" s="158" t="s">
        <v>44</v>
      </c>
      <c r="F193" s="147" t="s">
        <v>895</v>
      </c>
      <c r="G193" s="145" t="s">
        <v>20</v>
      </c>
      <c r="H193" s="149"/>
      <c r="I193" s="147" t="s">
        <v>392</v>
      </c>
      <c r="J193" s="352" t="s">
        <v>880</v>
      </c>
      <c r="K193" s="145" t="s">
        <v>896</v>
      </c>
      <c r="L193" s="145" t="s">
        <v>89</v>
      </c>
      <c r="M193" s="145">
        <v>1</v>
      </c>
    </row>
    <row r="194" spans="1:13" ht="51" hidden="1" customHeight="1">
      <c r="A194" s="158"/>
      <c r="B194" s="159"/>
      <c r="C194" s="159"/>
      <c r="D194" s="159"/>
      <c r="E194" s="158" t="s">
        <v>45</v>
      </c>
      <c r="F194" s="147" t="s">
        <v>897</v>
      </c>
      <c r="G194" s="145" t="s">
        <v>20</v>
      </c>
      <c r="H194" s="149"/>
      <c r="I194" s="147" t="s">
        <v>392</v>
      </c>
      <c r="J194" s="352" t="s">
        <v>885</v>
      </c>
      <c r="K194" s="147" t="s">
        <v>91</v>
      </c>
      <c r="L194" s="147" t="s">
        <v>21</v>
      </c>
      <c r="M194" s="147">
        <v>1</v>
      </c>
    </row>
    <row r="195" spans="1:13" ht="30.75" hidden="1" customHeight="1">
      <c r="A195" s="82"/>
      <c r="B195" s="82"/>
      <c r="C195" s="82"/>
      <c r="D195" s="82"/>
      <c r="E195" s="82"/>
      <c r="F195" s="74"/>
      <c r="G195" s="83" t="s">
        <v>11</v>
      </c>
      <c r="H195" s="83">
        <f>H181+H184+H185+H186+H187+H188+H189+H190+H191+H192+H193+H194</f>
        <v>117.423</v>
      </c>
      <c r="I195" s="84"/>
      <c r="J195" s="85"/>
      <c r="K195" s="81"/>
      <c r="L195" s="81"/>
      <c r="M195" s="81"/>
    </row>
    <row r="196" spans="1:13" ht="29.25" hidden="1" customHeight="1">
      <c r="A196" s="82" t="s">
        <v>43</v>
      </c>
      <c r="B196" s="138" t="s">
        <v>31</v>
      </c>
      <c r="C196" s="138" t="s">
        <v>38</v>
      </c>
      <c r="D196" s="138" t="s">
        <v>31</v>
      </c>
      <c r="E196" s="759" t="s">
        <v>290</v>
      </c>
      <c r="F196" s="759"/>
      <c r="G196" s="759"/>
      <c r="H196" s="759"/>
      <c r="I196" s="759"/>
      <c r="J196" s="759"/>
      <c r="K196" s="759"/>
      <c r="L196" s="759"/>
      <c r="M196" s="759"/>
    </row>
    <row r="197" spans="1:13" ht="40.5" hidden="1" customHeight="1">
      <c r="A197" s="82"/>
      <c r="B197" s="138"/>
      <c r="C197" s="138"/>
      <c r="D197" s="138"/>
      <c r="E197" s="82" t="s">
        <v>16</v>
      </c>
      <c r="F197" s="74" t="s">
        <v>432</v>
      </c>
      <c r="G197" s="556" t="s">
        <v>20</v>
      </c>
      <c r="H197" s="557">
        <v>4.5</v>
      </c>
      <c r="I197" s="556" t="s">
        <v>93</v>
      </c>
      <c r="J197" s="629" t="s">
        <v>421</v>
      </c>
      <c r="K197" s="556" t="s">
        <v>311</v>
      </c>
      <c r="L197" s="556" t="s">
        <v>21</v>
      </c>
      <c r="M197" s="556">
        <v>1</v>
      </c>
    </row>
    <row r="198" spans="1:13" ht="28.5" hidden="1" customHeight="1">
      <c r="A198" s="82"/>
      <c r="B198" s="82"/>
      <c r="C198" s="82"/>
      <c r="D198" s="82"/>
      <c r="E198" s="82" t="s">
        <v>31</v>
      </c>
      <c r="F198" s="74" t="s">
        <v>433</v>
      </c>
      <c r="G198" s="556"/>
      <c r="H198" s="557"/>
      <c r="I198" s="556"/>
      <c r="J198" s="629"/>
      <c r="K198" s="556"/>
      <c r="L198" s="556"/>
      <c r="M198" s="556"/>
    </row>
    <row r="199" spans="1:13" ht="30.75" hidden="1" customHeight="1">
      <c r="A199" s="82"/>
      <c r="B199" s="82"/>
      <c r="C199" s="82"/>
      <c r="D199" s="82"/>
      <c r="E199" s="82"/>
      <c r="F199" s="74"/>
      <c r="G199" s="83" t="s">
        <v>11</v>
      </c>
      <c r="H199" s="83">
        <f>H197</f>
        <v>4.5</v>
      </c>
      <c r="I199" s="84"/>
      <c r="J199" s="85"/>
      <c r="K199" s="81"/>
      <c r="L199" s="81"/>
      <c r="M199" s="81"/>
    </row>
    <row r="200" spans="1:13" ht="27.75" hidden="1" customHeight="1">
      <c r="A200" s="146"/>
      <c r="B200" s="138"/>
      <c r="C200" s="138"/>
      <c r="D200" s="761" t="s">
        <v>33</v>
      </c>
      <c r="E200" s="761"/>
      <c r="F200" s="761"/>
      <c r="G200" s="139"/>
      <c r="H200" s="139">
        <f>H199+H195</f>
        <v>121.923</v>
      </c>
      <c r="I200" s="139"/>
      <c r="J200" s="349"/>
      <c r="K200" s="139"/>
      <c r="L200" s="139"/>
      <c r="M200" s="139"/>
    </row>
    <row r="201" spans="1:13" ht="40.5" hidden="1" customHeight="1">
      <c r="A201" s="150">
        <v>10</v>
      </c>
      <c r="B201" s="138" t="s">
        <v>31</v>
      </c>
      <c r="C201" s="138" t="s">
        <v>39</v>
      </c>
      <c r="D201" s="760" t="s">
        <v>291</v>
      </c>
      <c r="E201" s="760"/>
      <c r="F201" s="760"/>
      <c r="G201" s="760"/>
      <c r="H201" s="760"/>
      <c r="I201" s="760"/>
      <c r="J201" s="760"/>
      <c r="K201" s="760"/>
      <c r="L201" s="760"/>
      <c r="M201" s="760"/>
    </row>
    <row r="202" spans="1:13" ht="38.25" hidden="1" customHeight="1">
      <c r="A202" s="82" t="s">
        <v>43</v>
      </c>
      <c r="B202" s="138" t="s">
        <v>31</v>
      </c>
      <c r="C202" s="138" t="s">
        <v>39</v>
      </c>
      <c r="D202" s="138" t="s">
        <v>16</v>
      </c>
      <c r="E202" s="759" t="s">
        <v>292</v>
      </c>
      <c r="F202" s="759"/>
      <c r="G202" s="759"/>
      <c r="H202" s="759"/>
      <c r="I202" s="759"/>
      <c r="J202" s="759"/>
      <c r="K202" s="759"/>
      <c r="L202" s="759"/>
      <c r="M202" s="759"/>
    </row>
    <row r="203" spans="1:13" ht="40.5" hidden="1" customHeight="1">
      <c r="A203" s="82"/>
      <c r="B203" s="138"/>
      <c r="C203" s="138"/>
      <c r="D203" s="138"/>
      <c r="E203" s="82" t="s">
        <v>16</v>
      </c>
      <c r="F203" s="74" t="s">
        <v>436</v>
      </c>
      <c r="G203" s="556" t="s">
        <v>309</v>
      </c>
      <c r="H203" s="557">
        <v>264.62</v>
      </c>
      <c r="I203" s="557" t="s">
        <v>353</v>
      </c>
      <c r="J203" s="629" t="s">
        <v>880</v>
      </c>
      <c r="K203" s="556" t="s">
        <v>881</v>
      </c>
      <c r="L203" s="556" t="s">
        <v>21</v>
      </c>
      <c r="M203" s="556">
        <v>3</v>
      </c>
    </row>
    <row r="204" spans="1:13" ht="77.25" hidden="1" customHeight="1">
      <c r="A204" s="82"/>
      <c r="B204" s="82"/>
      <c r="C204" s="82"/>
      <c r="D204" s="82"/>
      <c r="E204" s="82" t="s">
        <v>31</v>
      </c>
      <c r="F204" s="74" t="s">
        <v>434</v>
      </c>
      <c r="G204" s="556"/>
      <c r="H204" s="557"/>
      <c r="I204" s="557"/>
      <c r="J204" s="629"/>
      <c r="K204" s="556"/>
      <c r="L204" s="556"/>
      <c r="M204" s="556"/>
    </row>
    <row r="205" spans="1:13" ht="73.5" hidden="1" customHeight="1">
      <c r="A205" s="82"/>
      <c r="B205" s="82"/>
      <c r="C205" s="82"/>
      <c r="D205" s="82"/>
      <c r="E205" s="82" t="s">
        <v>36</v>
      </c>
      <c r="F205" s="74" t="s">
        <v>435</v>
      </c>
      <c r="G205" s="556"/>
      <c r="H205" s="557"/>
      <c r="I205" s="557"/>
      <c r="J205" s="629"/>
      <c r="K205" s="556"/>
      <c r="L205" s="556"/>
      <c r="M205" s="556"/>
    </row>
    <row r="206" spans="1:13" ht="28.95" customHeight="1">
      <c r="A206" s="82"/>
      <c r="B206" s="82"/>
      <c r="C206" s="82"/>
      <c r="D206" s="82"/>
      <c r="E206" s="82"/>
      <c r="F206" s="74"/>
      <c r="G206" s="83" t="s">
        <v>11</v>
      </c>
      <c r="H206" s="83">
        <f>H181</f>
        <v>117.423</v>
      </c>
      <c r="I206" s="84"/>
      <c r="J206" s="85"/>
      <c r="K206" s="81"/>
      <c r="L206" s="81"/>
      <c r="M206" s="81"/>
    </row>
    <row r="207" spans="1:13" ht="27.75" customHeight="1">
      <c r="A207" s="146"/>
      <c r="B207" s="138"/>
      <c r="C207" s="138"/>
      <c r="D207" s="761" t="s">
        <v>33</v>
      </c>
      <c r="E207" s="761"/>
      <c r="F207" s="761"/>
      <c r="G207" s="139"/>
      <c r="H207" s="139">
        <f>H198+H202+H206</f>
        <v>117.423</v>
      </c>
      <c r="I207" s="139"/>
      <c r="J207" s="349"/>
      <c r="K207" s="139"/>
      <c r="L207" s="139"/>
      <c r="M207" s="139"/>
    </row>
    <row r="208" spans="1:13" ht="28.95" customHeight="1">
      <c r="A208" s="150">
        <v>10</v>
      </c>
      <c r="B208" s="138" t="s">
        <v>31</v>
      </c>
      <c r="C208" s="138" t="s">
        <v>39</v>
      </c>
      <c r="D208" s="760" t="s">
        <v>1511</v>
      </c>
      <c r="E208" s="760"/>
      <c r="F208" s="760"/>
      <c r="G208" s="760"/>
      <c r="H208" s="760"/>
      <c r="I208" s="760"/>
      <c r="J208" s="760"/>
      <c r="K208" s="760"/>
      <c r="L208" s="760"/>
      <c r="M208" s="760"/>
    </row>
    <row r="209" spans="1:13" ht="39" customHeight="1">
      <c r="A209" s="93">
        <v>10</v>
      </c>
      <c r="B209" s="138" t="s">
        <v>31</v>
      </c>
      <c r="C209" s="138" t="s">
        <v>39</v>
      </c>
      <c r="D209" s="138" t="s">
        <v>16</v>
      </c>
      <c r="E209" s="759" t="s">
        <v>1512</v>
      </c>
      <c r="F209" s="759"/>
      <c r="G209" s="759"/>
      <c r="H209" s="759"/>
      <c r="I209" s="759"/>
      <c r="J209" s="759"/>
      <c r="K209" s="759"/>
      <c r="L209" s="759"/>
      <c r="M209" s="759"/>
    </row>
    <row r="210" spans="1:13" ht="30" customHeight="1">
      <c r="A210" s="766"/>
      <c r="B210" s="769"/>
      <c r="C210" s="769"/>
      <c r="D210" s="769"/>
      <c r="E210" s="766" t="s">
        <v>16</v>
      </c>
      <c r="F210" s="772" t="s">
        <v>1513</v>
      </c>
      <c r="G210" s="772" t="s">
        <v>20</v>
      </c>
      <c r="H210" s="775">
        <v>19</v>
      </c>
      <c r="I210" s="772" t="s">
        <v>606</v>
      </c>
      <c r="J210" s="778" t="s">
        <v>1514</v>
      </c>
      <c r="K210" s="772" t="s">
        <v>1092</v>
      </c>
      <c r="L210" s="772" t="s">
        <v>21</v>
      </c>
      <c r="M210" s="772">
        <v>1</v>
      </c>
    </row>
    <row r="211" spans="1:13" ht="28.95" customHeight="1">
      <c r="A211" s="767"/>
      <c r="B211" s="770"/>
      <c r="C211" s="770"/>
      <c r="D211" s="770"/>
      <c r="E211" s="767"/>
      <c r="F211" s="773"/>
      <c r="G211" s="773"/>
      <c r="H211" s="776"/>
      <c r="I211" s="773"/>
      <c r="J211" s="779"/>
      <c r="K211" s="773"/>
      <c r="L211" s="773"/>
      <c r="M211" s="773"/>
    </row>
    <row r="212" spans="1:13" ht="53.25" customHeight="1">
      <c r="A212" s="768"/>
      <c r="B212" s="771"/>
      <c r="C212" s="771"/>
      <c r="D212" s="771"/>
      <c r="E212" s="768"/>
      <c r="F212" s="774"/>
      <c r="G212" s="774"/>
      <c r="H212" s="777"/>
      <c r="I212" s="774"/>
      <c r="J212" s="780"/>
      <c r="K212" s="774"/>
      <c r="L212" s="774"/>
      <c r="M212" s="774"/>
    </row>
    <row r="213" spans="1:13" ht="59.25" hidden="1" customHeight="1">
      <c r="A213" s="158"/>
      <c r="B213" s="159"/>
      <c r="C213" s="159"/>
      <c r="D213" s="159"/>
      <c r="E213" s="158" t="s">
        <v>31</v>
      </c>
      <c r="F213" s="147" t="s">
        <v>882</v>
      </c>
      <c r="G213" s="147" t="s">
        <v>20</v>
      </c>
      <c r="H213" s="148"/>
      <c r="I213" s="147" t="s">
        <v>392</v>
      </c>
      <c r="J213" s="352" t="s">
        <v>743</v>
      </c>
      <c r="K213" s="147" t="s">
        <v>749</v>
      </c>
      <c r="L213" s="147" t="s">
        <v>21</v>
      </c>
      <c r="M213" s="147">
        <v>1</v>
      </c>
    </row>
    <row r="214" spans="1:13" ht="54" hidden="1" customHeight="1">
      <c r="A214" s="158"/>
      <c r="B214" s="159"/>
      <c r="C214" s="159"/>
      <c r="D214" s="159"/>
      <c r="E214" s="158" t="s">
        <v>36</v>
      </c>
      <c r="F214" s="147" t="s">
        <v>883</v>
      </c>
      <c r="G214" s="147" t="s">
        <v>20</v>
      </c>
      <c r="H214" s="148"/>
      <c r="I214" s="147" t="s">
        <v>884</v>
      </c>
      <c r="J214" s="352" t="s">
        <v>885</v>
      </c>
      <c r="K214" s="147" t="s">
        <v>91</v>
      </c>
      <c r="L214" s="147" t="s">
        <v>21</v>
      </c>
      <c r="M214" s="147">
        <v>1</v>
      </c>
    </row>
    <row r="215" spans="1:13" ht="54" hidden="1" customHeight="1">
      <c r="A215" s="158"/>
      <c r="B215" s="159"/>
      <c r="C215" s="159"/>
      <c r="D215" s="159"/>
      <c r="E215" s="158" t="s">
        <v>37</v>
      </c>
      <c r="F215" s="147" t="s">
        <v>886</v>
      </c>
      <c r="G215" s="147" t="s">
        <v>20</v>
      </c>
      <c r="H215" s="148"/>
      <c r="I215" s="147" t="s">
        <v>392</v>
      </c>
      <c r="J215" s="352" t="s">
        <v>880</v>
      </c>
      <c r="K215" s="147" t="s">
        <v>887</v>
      </c>
      <c r="L215" s="147" t="s">
        <v>89</v>
      </c>
      <c r="M215" s="147">
        <v>3</v>
      </c>
    </row>
    <row r="216" spans="1:13" ht="51" hidden="1" customHeight="1">
      <c r="A216" s="158"/>
      <c r="B216" s="159"/>
      <c r="C216" s="159"/>
      <c r="D216" s="159"/>
      <c r="E216" s="158" t="s">
        <v>38</v>
      </c>
      <c r="F216" s="147" t="s">
        <v>888</v>
      </c>
      <c r="G216" s="145" t="s">
        <v>20</v>
      </c>
      <c r="H216" s="149"/>
      <c r="I216" s="147" t="s">
        <v>392</v>
      </c>
      <c r="J216" s="352" t="s">
        <v>880</v>
      </c>
      <c r="K216" s="145" t="s">
        <v>764</v>
      </c>
      <c r="L216" s="145" t="s">
        <v>21</v>
      </c>
      <c r="M216" s="145">
        <v>1</v>
      </c>
    </row>
    <row r="217" spans="1:13" ht="51" hidden="1" customHeight="1">
      <c r="A217" s="158"/>
      <c r="B217" s="159"/>
      <c r="C217" s="159"/>
      <c r="D217" s="159"/>
      <c r="E217" s="158" t="s">
        <v>39</v>
      </c>
      <c r="F217" s="147" t="s">
        <v>889</v>
      </c>
      <c r="G217" s="145" t="s">
        <v>20</v>
      </c>
      <c r="H217" s="149"/>
      <c r="I217" s="147" t="s">
        <v>392</v>
      </c>
      <c r="J217" s="352" t="s">
        <v>880</v>
      </c>
      <c r="K217" s="145" t="s">
        <v>890</v>
      </c>
      <c r="L217" s="145" t="s">
        <v>21</v>
      </c>
      <c r="M217" s="145">
        <v>3</v>
      </c>
    </row>
    <row r="218" spans="1:13" ht="51" hidden="1" customHeight="1">
      <c r="A218" s="158"/>
      <c r="B218" s="159"/>
      <c r="C218" s="159"/>
      <c r="D218" s="159"/>
      <c r="E218" s="158" t="s">
        <v>40</v>
      </c>
      <c r="F218" s="147" t="s">
        <v>891</v>
      </c>
      <c r="G218" s="145" t="s">
        <v>20</v>
      </c>
      <c r="H218" s="149"/>
      <c r="I218" s="147" t="s">
        <v>392</v>
      </c>
      <c r="J218" s="352" t="s">
        <v>880</v>
      </c>
      <c r="K218" s="145" t="s">
        <v>879</v>
      </c>
      <c r="L218" s="145" t="s">
        <v>89</v>
      </c>
      <c r="M218" s="145">
        <v>1</v>
      </c>
    </row>
    <row r="219" spans="1:13" ht="51" hidden="1" customHeight="1">
      <c r="A219" s="158"/>
      <c r="B219" s="159"/>
      <c r="C219" s="159"/>
      <c r="D219" s="159"/>
      <c r="E219" s="158" t="s">
        <v>41</v>
      </c>
      <c r="F219" s="147" t="s">
        <v>892</v>
      </c>
      <c r="G219" s="145" t="s">
        <v>20</v>
      </c>
      <c r="H219" s="149"/>
      <c r="I219" s="147" t="s">
        <v>392</v>
      </c>
      <c r="J219" s="352" t="s">
        <v>885</v>
      </c>
      <c r="K219" s="147" t="s">
        <v>887</v>
      </c>
      <c r="L219" s="147" t="s">
        <v>89</v>
      </c>
      <c r="M219" s="147">
        <v>1</v>
      </c>
    </row>
    <row r="220" spans="1:13" ht="51" hidden="1" customHeight="1">
      <c r="A220" s="158"/>
      <c r="B220" s="159"/>
      <c r="C220" s="159"/>
      <c r="D220" s="159"/>
      <c r="E220" s="158" t="s">
        <v>42</v>
      </c>
      <c r="F220" s="147" t="s">
        <v>893</v>
      </c>
      <c r="G220" s="145" t="s">
        <v>20</v>
      </c>
      <c r="H220" s="149"/>
      <c r="I220" s="147" t="s">
        <v>392</v>
      </c>
      <c r="J220" s="352" t="s">
        <v>885</v>
      </c>
      <c r="K220" s="147" t="s">
        <v>91</v>
      </c>
      <c r="L220" s="147" t="s">
        <v>21</v>
      </c>
      <c r="M220" s="147">
        <v>1</v>
      </c>
    </row>
    <row r="221" spans="1:13" ht="69.75" hidden="1" customHeight="1">
      <c r="A221" s="158"/>
      <c r="B221" s="159"/>
      <c r="C221" s="159"/>
      <c r="D221" s="159"/>
      <c r="E221" s="158" t="s">
        <v>43</v>
      </c>
      <c r="F221" s="147" t="s">
        <v>894</v>
      </c>
      <c r="G221" s="145" t="s">
        <v>20</v>
      </c>
      <c r="H221" s="149"/>
      <c r="I221" s="147" t="s">
        <v>392</v>
      </c>
      <c r="J221" s="352" t="s">
        <v>830</v>
      </c>
      <c r="K221" s="147" t="s">
        <v>91</v>
      </c>
      <c r="L221" s="147" t="s">
        <v>21</v>
      </c>
      <c r="M221" s="147">
        <v>1</v>
      </c>
    </row>
    <row r="222" spans="1:13" ht="51" hidden="1" customHeight="1">
      <c r="A222" s="158"/>
      <c r="B222" s="159"/>
      <c r="C222" s="159"/>
      <c r="D222" s="159"/>
      <c r="E222" s="158" t="s">
        <v>44</v>
      </c>
      <c r="F222" s="147" t="s">
        <v>895</v>
      </c>
      <c r="G222" s="145" t="s">
        <v>20</v>
      </c>
      <c r="H222" s="149"/>
      <c r="I222" s="147" t="s">
        <v>392</v>
      </c>
      <c r="J222" s="352" t="s">
        <v>880</v>
      </c>
      <c r="K222" s="145" t="s">
        <v>896</v>
      </c>
      <c r="L222" s="145" t="s">
        <v>89</v>
      </c>
      <c r="M222" s="145">
        <v>1</v>
      </c>
    </row>
    <row r="223" spans="1:13" ht="51" hidden="1" customHeight="1">
      <c r="A223" s="158"/>
      <c r="B223" s="159"/>
      <c r="C223" s="159"/>
      <c r="D223" s="159"/>
      <c r="E223" s="158" t="s">
        <v>45</v>
      </c>
      <c r="F223" s="147" t="s">
        <v>897</v>
      </c>
      <c r="G223" s="145" t="s">
        <v>20</v>
      </c>
      <c r="H223" s="149"/>
      <c r="I223" s="147" t="s">
        <v>392</v>
      </c>
      <c r="J223" s="352" t="s">
        <v>885</v>
      </c>
      <c r="K223" s="147" t="s">
        <v>91</v>
      </c>
      <c r="L223" s="147" t="s">
        <v>21</v>
      </c>
      <c r="M223" s="147">
        <v>1</v>
      </c>
    </row>
    <row r="224" spans="1:13" ht="30.75" hidden="1" customHeight="1">
      <c r="A224" s="82"/>
      <c r="B224" s="82"/>
      <c r="C224" s="82"/>
      <c r="D224" s="82"/>
      <c r="E224" s="82"/>
      <c r="F224" s="74"/>
      <c r="G224" s="83" t="s">
        <v>11</v>
      </c>
      <c r="H224" s="83">
        <f>H210+H213+H214+H215+H216+H217+H218+H219+H220+H221+H222+H223</f>
        <v>19</v>
      </c>
      <c r="I224" s="84"/>
      <c r="J224" s="85"/>
      <c r="K224" s="81"/>
      <c r="L224" s="81"/>
      <c r="M224" s="81"/>
    </row>
    <row r="225" spans="1:13" ht="29.25" hidden="1" customHeight="1">
      <c r="A225" s="82" t="s">
        <v>43</v>
      </c>
      <c r="B225" s="138" t="s">
        <v>31</v>
      </c>
      <c r="C225" s="138" t="s">
        <v>38</v>
      </c>
      <c r="D225" s="138" t="s">
        <v>31</v>
      </c>
      <c r="E225" s="759" t="s">
        <v>290</v>
      </c>
      <c r="F225" s="759"/>
      <c r="G225" s="759"/>
      <c r="H225" s="759"/>
      <c r="I225" s="759"/>
      <c r="J225" s="759"/>
      <c r="K225" s="759"/>
      <c r="L225" s="759"/>
      <c r="M225" s="759"/>
    </row>
    <row r="226" spans="1:13" ht="40.5" hidden="1" customHeight="1">
      <c r="A226" s="82"/>
      <c r="B226" s="138"/>
      <c r="C226" s="138"/>
      <c r="D226" s="138"/>
      <c r="E226" s="82" t="s">
        <v>16</v>
      </c>
      <c r="F226" s="74" t="s">
        <v>432</v>
      </c>
      <c r="G226" s="556" t="s">
        <v>20</v>
      </c>
      <c r="H226" s="557">
        <v>4.5</v>
      </c>
      <c r="I226" s="556" t="s">
        <v>93</v>
      </c>
      <c r="J226" s="629" t="s">
        <v>421</v>
      </c>
      <c r="K226" s="556" t="s">
        <v>311</v>
      </c>
      <c r="L226" s="556" t="s">
        <v>21</v>
      </c>
      <c r="M226" s="556">
        <v>1</v>
      </c>
    </row>
    <row r="227" spans="1:13" ht="28.5" hidden="1" customHeight="1">
      <c r="A227" s="82"/>
      <c r="B227" s="82"/>
      <c r="C227" s="82"/>
      <c r="D227" s="82"/>
      <c r="E227" s="82" t="s">
        <v>31</v>
      </c>
      <c r="F227" s="74" t="s">
        <v>433</v>
      </c>
      <c r="G227" s="556"/>
      <c r="H227" s="557"/>
      <c r="I227" s="556"/>
      <c r="J227" s="629"/>
      <c r="K227" s="556"/>
      <c r="L227" s="556"/>
      <c r="M227" s="556"/>
    </row>
    <row r="228" spans="1:13" ht="30.75" hidden="1" customHeight="1">
      <c r="A228" s="82"/>
      <c r="B228" s="82"/>
      <c r="C228" s="82"/>
      <c r="D228" s="82"/>
      <c r="E228" s="82"/>
      <c r="F228" s="74"/>
      <c r="G228" s="83" t="s">
        <v>11</v>
      </c>
      <c r="H228" s="83">
        <f>H226</f>
        <v>4.5</v>
      </c>
      <c r="I228" s="84"/>
      <c r="J228" s="85"/>
      <c r="K228" s="81"/>
      <c r="L228" s="81"/>
      <c r="M228" s="81"/>
    </row>
    <row r="229" spans="1:13" ht="27.75" hidden="1" customHeight="1">
      <c r="A229" s="146"/>
      <c r="B229" s="138"/>
      <c r="C229" s="138"/>
      <c r="D229" s="761" t="s">
        <v>33</v>
      </c>
      <c r="E229" s="761"/>
      <c r="F229" s="761"/>
      <c r="G229" s="139"/>
      <c r="H229" s="139">
        <f>H228+H224</f>
        <v>23.5</v>
      </c>
      <c r="I229" s="139"/>
      <c r="J229" s="349"/>
      <c r="K229" s="139"/>
      <c r="L229" s="139"/>
      <c r="M229" s="139"/>
    </row>
    <row r="230" spans="1:13" ht="40.5" hidden="1" customHeight="1">
      <c r="A230" s="150">
        <v>10</v>
      </c>
      <c r="B230" s="138" t="s">
        <v>31</v>
      </c>
      <c r="C230" s="138" t="s">
        <v>39</v>
      </c>
      <c r="D230" s="760" t="s">
        <v>291</v>
      </c>
      <c r="E230" s="760"/>
      <c r="F230" s="760"/>
      <c r="G230" s="760"/>
      <c r="H230" s="760"/>
      <c r="I230" s="760"/>
      <c r="J230" s="760"/>
      <c r="K230" s="760"/>
      <c r="L230" s="760"/>
      <c r="M230" s="760"/>
    </row>
    <row r="231" spans="1:13" ht="38.25" hidden="1" customHeight="1">
      <c r="A231" s="82" t="s">
        <v>43</v>
      </c>
      <c r="B231" s="138" t="s">
        <v>31</v>
      </c>
      <c r="C231" s="138" t="s">
        <v>39</v>
      </c>
      <c r="D231" s="138" t="s">
        <v>16</v>
      </c>
      <c r="E231" s="759" t="s">
        <v>292</v>
      </c>
      <c r="F231" s="759"/>
      <c r="G231" s="759"/>
      <c r="H231" s="759"/>
      <c r="I231" s="759"/>
      <c r="J231" s="759"/>
      <c r="K231" s="759"/>
      <c r="L231" s="759"/>
      <c r="M231" s="759"/>
    </row>
    <row r="232" spans="1:13" ht="40.5" hidden="1" customHeight="1">
      <c r="A232" s="82"/>
      <c r="B232" s="138"/>
      <c r="C232" s="138"/>
      <c r="D232" s="138"/>
      <c r="E232" s="82" t="s">
        <v>16</v>
      </c>
      <c r="F232" s="74" t="s">
        <v>436</v>
      </c>
      <c r="G232" s="556" t="s">
        <v>309</v>
      </c>
      <c r="H232" s="557">
        <v>264.62</v>
      </c>
      <c r="I232" s="557" t="s">
        <v>353</v>
      </c>
      <c r="J232" s="629" t="s">
        <v>880</v>
      </c>
      <c r="K232" s="556" t="s">
        <v>881</v>
      </c>
      <c r="L232" s="556" t="s">
        <v>21</v>
      </c>
      <c r="M232" s="556">
        <v>3</v>
      </c>
    </row>
    <row r="233" spans="1:13" ht="77.25" hidden="1" customHeight="1">
      <c r="A233" s="82"/>
      <c r="B233" s="82"/>
      <c r="C233" s="82"/>
      <c r="D233" s="82"/>
      <c r="E233" s="82" t="s">
        <v>31</v>
      </c>
      <c r="F233" s="74" t="s">
        <v>434</v>
      </c>
      <c r="G233" s="556"/>
      <c r="H233" s="557"/>
      <c r="I233" s="557"/>
      <c r="J233" s="629"/>
      <c r="K233" s="556"/>
      <c r="L233" s="556"/>
      <c r="M233" s="556"/>
    </row>
    <row r="234" spans="1:13" ht="73.5" hidden="1" customHeight="1">
      <c r="A234" s="82"/>
      <c r="B234" s="82"/>
      <c r="C234" s="82"/>
      <c r="D234" s="82"/>
      <c r="E234" s="82" t="s">
        <v>36</v>
      </c>
      <c r="F234" s="74" t="s">
        <v>435</v>
      </c>
      <c r="G234" s="556"/>
      <c r="H234" s="557"/>
      <c r="I234" s="557"/>
      <c r="J234" s="629"/>
      <c r="K234" s="556"/>
      <c r="L234" s="556"/>
      <c r="M234" s="556"/>
    </row>
    <row r="235" spans="1:13" ht="28.95" customHeight="1">
      <c r="A235" s="82"/>
      <c r="B235" s="82"/>
      <c r="C235" s="82"/>
      <c r="D235" s="82"/>
      <c r="E235" s="82"/>
      <c r="F235" s="74"/>
      <c r="G235" s="83" t="s">
        <v>11</v>
      </c>
      <c r="H235" s="83">
        <f>H210</f>
        <v>19</v>
      </c>
      <c r="I235" s="84"/>
      <c r="J235" s="85"/>
      <c r="K235" s="81"/>
      <c r="L235" s="81"/>
      <c r="M235" s="81"/>
    </row>
    <row r="236" spans="1:13" ht="31.5" customHeight="1">
      <c r="A236" s="146"/>
      <c r="B236" s="138"/>
      <c r="C236" s="138"/>
      <c r="D236" s="761" t="s">
        <v>33</v>
      </c>
      <c r="E236" s="761"/>
      <c r="F236" s="761"/>
      <c r="G236" s="90"/>
      <c r="H236" s="90">
        <f>H235</f>
        <v>19</v>
      </c>
      <c r="I236" s="90"/>
      <c r="J236" s="91"/>
      <c r="K236" s="90"/>
      <c r="L236" s="90"/>
      <c r="M236" s="90"/>
    </row>
    <row r="237" spans="1:13" ht="28.95" customHeight="1">
      <c r="A237" s="150">
        <v>10</v>
      </c>
      <c r="B237" s="138" t="s">
        <v>31</v>
      </c>
      <c r="C237" s="138" t="s">
        <v>40</v>
      </c>
      <c r="D237" s="760" t="s">
        <v>1104</v>
      </c>
      <c r="E237" s="760"/>
      <c r="F237" s="760"/>
      <c r="G237" s="760"/>
      <c r="H237" s="760"/>
      <c r="I237" s="760"/>
      <c r="J237" s="760"/>
      <c r="K237" s="760"/>
      <c r="L237" s="760"/>
      <c r="M237" s="760"/>
    </row>
    <row r="238" spans="1:13" ht="31.5" customHeight="1">
      <c r="A238" s="93">
        <v>10</v>
      </c>
      <c r="B238" s="138" t="s">
        <v>31</v>
      </c>
      <c r="C238" s="138" t="s">
        <v>40</v>
      </c>
      <c r="D238" s="138" t="s">
        <v>16</v>
      </c>
      <c r="E238" s="759" t="s">
        <v>1105</v>
      </c>
      <c r="F238" s="759"/>
      <c r="G238" s="759"/>
      <c r="H238" s="759"/>
      <c r="I238" s="759"/>
      <c r="J238" s="759"/>
      <c r="K238" s="759"/>
      <c r="L238" s="759"/>
      <c r="M238" s="759"/>
    </row>
    <row r="239" spans="1:13" ht="30" customHeight="1">
      <c r="A239" s="766"/>
      <c r="B239" s="769"/>
      <c r="C239" s="769"/>
      <c r="D239" s="769"/>
      <c r="E239" s="766" t="s">
        <v>16</v>
      </c>
      <c r="F239" s="772" t="s">
        <v>1109</v>
      </c>
      <c r="G239" s="772" t="s">
        <v>20</v>
      </c>
      <c r="H239" s="775">
        <v>0</v>
      </c>
      <c r="I239" s="772" t="s">
        <v>606</v>
      </c>
      <c r="J239" s="778" t="s">
        <v>1106</v>
      </c>
      <c r="K239" s="772" t="s">
        <v>1110</v>
      </c>
      <c r="L239" s="772" t="s">
        <v>29</v>
      </c>
      <c r="M239" s="772" t="s">
        <v>30</v>
      </c>
    </row>
    <row r="240" spans="1:13" ht="28.95" customHeight="1">
      <c r="A240" s="767"/>
      <c r="B240" s="770"/>
      <c r="C240" s="770"/>
      <c r="D240" s="770"/>
      <c r="E240" s="767"/>
      <c r="F240" s="773"/>
      <c r="G240" s="773"/>
      <c r="H240" s="776"/>
      <c r="I240" s="773"/>
      <c r="J240" s="779"/>
      <c r="K240" s="773"/>
      <c r="L240" s="773"/>
      <c r="M240" s="773"/>
    </row>
    <row r="241" spans="1:13" ht="32.25" customHeight="1">
      <c r="A241" s="768"/>
      <c r="B241" s="771"/>
      <c r="C241" s="771"/>
      <c r="D241" s="771"/>
      <c r="E241" s="768"/>
      <c r="F241" s="774"/>
      <c r="G241" s="774"/>
      <c r="H241" s="777"/>
      <c r="I241" s="774"/>
      <c r="J241" s="780"/>
      <c r="K241" s="774"/>
      <c r="L241" s="774"/>
      <c r="M241" s="774"/>
    </row>
    <row r="242" spans="1:13" ht="59.25" hidden="1" customHeight="1">
      <c r="A242" s="158"/>
      <c r="B242" s="159"/>
      <c r="C242" s="159"/>
      <c r="D242" s="159"/>
      <c r="E242" s="158" t="s">
        <v>31</v>
      </c>
      <c r="F242" s="147" t="s">
        <v>882</v>
      </c>
      <c r="G242" s="147" t="s">
        <v>20</v>
      </c>
      <c r="H242" s="148"/>
      <c r="I242" s="147" t="s">
        <v>392</v>
      </c>
      <c r="J242" s="352" t="s">
        <v>743</v>
      </c>
      <c r="K242" s="147" t="s">
        <v>749</v>
      </c>
      <c r="L242" s="147" t="s">
        <v>21</v>
      </c>
      <c r="M242" s="147">
        <v>1</v>
      </c>
    </row>
    <row r="243" spans="1:13" ht="54" hidden="1" customHeight="1">
      <c r="A243" s="158"/>
      <c r="B243" s="159"/>
      <c r="C243" s="159"/>
      <c r="D243" s="159"/>
      <c r="E243" s="158" t="s">
        <v>36</v>
      </c>
      <c r="F243" s="147" t="s">
        <v>883</v>
      </c>
      <c r="G243" s="147" t="s">
        <v>20</v>
      </c>
      <c r="H243" s="148"/>
      <c r="I243" s="147" t="s">
        <v>884</v>
      </c>
      <c r="J243" s="352" t="s">
        <v>885</v>
      </c>
      <c r="K243" s="147" t="s">
        <v>91</v>
      </c>
      <c r="L243" s="147" t="s">
        <v>21</v>
      </c>
      <c r="M243" s="147">
        <v>1</v>
      </c>
    </row>
    <row r="244" spans="1:13" ht="54" hidden="1" customHeight="1">
      <c r="A244" s="158"/>
      <c r="B244" s="159"/>
      <c r="C244" s="159"/>
      <c r="D244" s="159"/>
      <c r="E244" s="158" t="s">
        <v>37</v>
      </c>
      <c r="F244" s="147" t="s">
        <v>886</v>
      </c>
      <c r="G244" s="147" t="s">
        <v>20</v>
      </c>
      <c r="H244" s="148"/>
      <c r="I244" s="147" t="s">
        <v>392</v>
      </c>
      <c r="J244" s="352" t="s">
        <v>880</v>
      </c>
      <c r="K244" s="147" t="s">
        <v>887</v>
      </c>
      <c r="L244" s="147" t="s">
        <v>89</v>
      </c>
      <c r="M244" s="147">
        <v>3</v>
      </c>
    </row>
    <row r="245" spans="1:13" ht="51" hidden="1" customHeight="1">
      <c r="A245" s="158"/>
      <c r="B245" s="159"/>
      <c r="C245" s="159"/>
      <c r="D245" s="159"/>
      <c r="E245" s="158" t="s">
        <v>38</v>
      </c>
      <c r="F245" s="147" t="s">
        <v>888</v>
      </c>
      <c r="G245" s="145" t="s">
        <v>20</v>
      </c>
      <c r="H245" s="149"/>
      <c r="I245" s="147" t="s">
        <v>392</v>
      </c>
      <c r="J245" s="352" t="s">
        <v>880</v>
      </c>
      <c r="K245" s="145" t="s">
        <v>764</v>
      </c>
      <c r="L245" s="145" t="s">
        <v>21</v>
      </c>
      <c r="M245" s="145">
        <v>1</v>
      </c>
    </row>
    <row r="246" spans="1:13" ht="51" hidden="1" customHeight="1">
      <c r="A246" s="158"/>
      <c r="B246" s="159"/>
      <c r="C246" s="159"/>
      <c r="D246" s="159"/>
      <c r="E246" s="158" t="s">
        <v>39</v>
      </c>
      <c r="F246" s="147" t="s">
        <v>889</v>
      </c>
      <c r="G246" s="145" t="s">
        <v>20</v>
      </c>
      <c r="H246" s="149"/>
      <c r="I246" s="147" t="s">
        <v>392</v>
      </c>
      <c r="J246" s="352" t="s">
        <v>880</v>
      </c>
      <c r="K246" s="145" t="s">
        <v>890</v>
      </c>
      <c r="L246" s="145" t="s">
        <v>21</v>
      </c>
      <c r="M246" s="145">
        <v>3</v>
      </c>
    </row>
    <row r="247" spans="1:13" ht="51" hidden="1" customHeight="1">
      <c r="A247" s="158"/>
      <c r="B247" s="159"/>
      <c r="C247" s="159"/>
      <c r="D247" s="159"/>
      <c r="E247" s="158" t="s">
        <v>40</v>
      </c>
      <c r="F247" s="147" t="s">
        <v>891</v>
      </c>
      <c r="G247" s="145" t="s">
        <v>20</v>
      </c>
      <c r="H247" s="149"/>
      <c r="I247" s="147" t="s">
        <v>392</v>
      </c>
      <c r="J247" s="352" t="s">
        <v>880</v>
      </c>
      <c r="K247" s="145" t="s">
        <v>879</v>
      </c>
      <c r="L247" s="145" t="s">
        <v>89</v>
      </c>
      <c r="M247" s="145">
        <v>1</v>
      </c>
    </row>
    <row r="248" spans="1:13" ht="51" hidden="1" customHeight="1">
      <c r="A248" s="158"/>
      <c r="B248" s="159"/>
      <c r="C248" s="159"/>
      <c r="D248" s="159"/>
      <c r="E248" s="158" t="s">
        <v>41</v>
      </c>
      <c r="F248" s="147" t="s">
        <v>892</v>
      </c>
      <c r="G248" s="145" t="s">
        <v>20</v>
      </c>
      <c r="H248" s="149"/>
      <c r="I248" s="147" t="s">
        <v>392</v>
      </c>
      <c r="J248" s="352" t="s">
        <v>885</v>
      </c>
      <c r="K248" s="147" t="s">
        <v>887</v>
      </c>
      <c r="L248" s="147" t="s">
        <v>89</v>
      </c>
      <c r="M248" s="147">
        <v>1</v>
      </c>
    </row>
    <row r="249" spans="1:13" ht="51" hidden="1" customHeight="1">
      <c r="A249" s="158"/>
      <c r="B249" s="159"/>
      <c r="C249" s="159"/>
      <c r="D249" s="159"/>
      <c r="E249" s="158" t="s">
        <v>42</v>
      </c>
      <c r="F249" s="147" t="s">
        <v>893</v>
      </c>
      <c r="G249" s="145" t="s">
        <v>20</v>
      </c>
      <c r="H249" s="149"/>
      <c r="I249" s="147" t="s">
        <v>392</v>
      </c>
      <c r="J249" s="352" t="s">
        <v>885</v>
      </c>
      <c r="K249" s="147" t="s">
        <v>91</v>
      </c>
      <c r="L249" s="147" t="s">
        <v>21</v>
      </c>
      <c r="M249" s="147">
        <v>1</v>
      </c>
    </row>
    <row r="250" spans="1:13" ht="69.75" hidden="1" customHeight="1">
      <c r="A250" s="158"/>
      <c r="B250" s="159"/>
      <c r="C250" s="159"/>
      <c r="D250" s="159"/>
      <c r="E250" s="158" t="s">
        <v>43</v>
      </c>
      <c r="F250" s="147" t="s">
        <v>894</v>
      </c>
      <c r="G250" s="145" t="s">
        <v>20</v>
      </c>
      <c r="H250" s="149"/>
      <c r="I250" s="147" t="s">
        <v>392</v>
      </c>
      <c r="J250" s="352" t="s">
        <v>830</v>
      </c>
      <c r="K250" s="147" t="s">
        <v>91</v>
      </c>
      <c r="L250" s="147" t="s">
        <v>21</v>
      </c>
      <c r="M250" s="147">
        <v>1</v>
      </c>
    </row>
    <row r="251" spans="1:13" ht="51" hidden="1" customHeight="1">
      <c r="A251" s="158"/>
      <c r="B251" s="159"/>
      <c r="C251" s="159"/>
      <c r="D251" s="159"/>
      <c r="E251" s="158" t="s">
        <v>44</v>
      </c>
      <c r="F251" s="147" t="s">
        <v>895</v>
      </c>
      <c r="G251" s="145" t="s">
        <v>20</v>
      </c>
      <c r="H251" s="149"/>
      <c r="I251" s="147" t="s">
        <v>392</v>
      </c>
      <c r="J251" s="352" t="s">
        <v>880</v>
      </c>
      <c r="K251" s="145" t="s">
        <v>896</v>
      </c>
      <c r="L251" s="145" t="s">
        <v>89</v>
      </c>
      <c r="M251" s="145">
        <v>1</v>
      </c>
    </row>
    <row r="252" spans="1:13" ht="51" hidden="1" customHeight="1">
      <c r="A252" s="158"/>
      <c r="B252" s="159"/>
      <c r="C252" s="159"/>
      <c r="D252" s="159"/>
      <c r="E252" s="158" t="s">
        <v>45</v>
      </c>
      <c r="F252" s="147" t="s">
        <v>897</v>
      </c>
      <c r="G252" s="145" t="s">
        <v>20</v>
      </c>
      <c r="H252" s="149"/>
      <c r="I252" s="147" t="s">
        <v>392</v>
      </c>
      <c r="J252" s="352" t="s">
        <v>885</v>
      </c>
      <c r="K252" s="147" t="s">
        <v>91</v>
      </c>
      <c r="L252" s="147" t="s">
        <v>21</v>
      </c>
      <c r="M252" s="147">
        <v>1</v>
      </c>
    </row>
    <row r="253" spans="1:13" ht="30.75" hidden="1" customHeight="1">
      <c r="A253" s="82"/>
      <c r="B253" s="82"/>
      <c r="C253" s="82"/>
      <c r="D253" s="82"/>
      <c r="E253" s="82"/>
      <c r="F253" s="74"/>
      <c r="G253" s="83" t="s">
        <v>11</v>
      </c>
      <c r="H253" s="83">
        <f>H239+H242+H243+H244+H245+H246+H247+H248+H249+H250+H251+H252</f>
        <v>0</v>
      </c>
      <c r="I253" s="84"/>
      <c r="J253" s="85"/>
      <c r="K253" s="81"/>
      <c r="L253" s="81"/>
      <c r="M253" s="81"/>
    </row>
    <row r="254" spans="1:13" ht="29.25" hidden="1" customHeight="1">
      <c r="A254" s="82" t="s">
        <v>43</v>
      </c>
      <c r="B254" s="138" t="s">
        <v>31</v>
      </c>
      <c r="C254" s="138" t="s">
        <v>38</v>
      </c>
      <c r="D254" s="138" t="s">
        <v>31</v>
      </c>
      <c r="E254" s="759" t="s">
        <v>290</v>
      </c>
      <c r="F254" s="759"/>
      <c r="G254" s="759"/>
      <c r="H254" s="759"/>
      <c r="I254" s="759"/>
      <c r="J254" s="759"/>
      <c r="K254" s="759"/>
      <c r="L254" s="759"/>
      <c r="M254" s="759"/>
    </row>
    <row r="255" spans="1:13" ht="40.5" hidden="1" customHeight="1">
      <c r="A255" s="82"/>
      <c r="B255" s="138"/>
      <c r="C255" s="138"/>
      <c r="D255" s="138"/>
      <c r="E255" s="82" t="s">
        <v>16</v>
      </c>
      <c r="F255" s="74" t="s">
        <v>432</v>
      </c>
      <c r="G255" s="556" t="s">
        <v>20</v>
      </c>
      <c r="H255" s="557">
        <v>4.5</v>
      </c>
      <c r="I255" s="556" t="s">
        <v>93</v>
      </c>
      <c r="J255" s="629" t="s">
        <v>421</v>
      </c>
      <c r="K255" s="556" t="s">
        <v>311</v>
      </c>
      <c r="L255" s="556" t="s">
        <v>21</v>
      </c>
      <c r="M255" s="556">
        <v>1</v>
      </c>
    </row>
    <row r="256" spans="1:13" ht="28.5" hidden="1" customHeight="1">
      <c r="A256" s="82"/>
      <c r="B256" s="82"/>
      <c r="C256" s="82"/>
      <c r="D256" s="82"/>
      <c r="E256" s="82" t="s">
        <v>31</v>
      </c>
      <c r="F256" s="74" t="s">
        <v>433</v>
      </c>
      <c r="G256" s="556"/>
      <c r="H256" s="557"/>
      <c r="I256" s="556"/>
      <c r="J256" s="629"/>
      <c r="K256" s="556"/>
      <c r="L256" s="556"/>
      <c r="M256" s="556"/>
    </row>
    <row r="257" spans="1:13" ht="30.75" hidden="1" customHeight="1">
      <c r="A257" s="82"/>
      <c r="B257" s="82"/>
      <c r="C257" s="82"/>
      <c r="D257" s="82"/>
      <c r="E257" s="82"/>
      <c r="F257" s="74"/>
      <c r="G257" s="83" t="s">
        <v>11</v>
      </c>
      <c r="H257" s="83">
        <f>H255</f>
        <v>4.5</v>
      </c>
      <c r="I257" s="84"/>
      <c r="J257" s="85"/>
      <c r="K257" s="81"/>
      <c r="L257" s="81"/>
      <c r="M257" s="81"/>
    </row>
    <row r="258" spans="1:13" ht="27.75" hidden="1" customHeight="1">
      <c r="A258" s="146"/>
      <c r="B258" s="138"/>
      <c r="C258" s="138"/>
      <c r="D258" s="761" t="s">
        <v>33</v>
      </c>
      <c r="E258" s="761"/>
      <c r="F258" s="761"/>
      <c r="G258" s="139"/>
      <c r="H258" s="139">
        <f>H257+H253</f>
        <v>4.5</v>
      </c>
      <c r="I258" s="139"/>
      <c r="J258" s="349"/>
      <c r="K258" s="139"/>
      <c r="L258" s="139"/>
      <c r="M258" s="139"/>
    </row>
    <row r="259" spans="1:13" ht="40.5" hidden="1" customHeight="1">
      <c r="A259" s="150">
        <v>10</v>
      </c>
      <c r="B259" s="138" t="s">
        <v>31</v>
      </c>
      <c r="C259" s="138" t="s">
        <v>39</v>
      </c>
      <c r="D259" s="760" t="s">
        <v>291</v>
      </c>
      <c r="E259" s="760"/>
      <c r="F259" s="760"/>
      <c r="G259" s="760"/>
      <c r="H259" s="760"/>
      <c r="I259" s="760"/>
      <c r="J259" s="760"/>
      <c r="K259" s="760"/>
      <c r="L259" s="760"/>
      <c r="M259" s="760"/>
    </row>
    <row r="260" spans="1:13" ht="38.25" hidden="1" customHeight="1">
      <c r="A260" s="82" t="s">
        <v>43</v>
      </c>
      <c r="B260" s="138" t="s">
        <v>31</v>
      </c>
      <c r="C260" s="138" t="s">
        <v>39</v>
      </c>
      <c r="D260" s="138" t="s">
        <v>16</v>
      </c>
      <c r="E260" s="759" t="s">
        <v>292</v>
      </c>
      <c r="F260" s="759"/>
      <c r="G260" s="759"/>
      <c r="H260" s="759"/>
      <c r="I260" s="759"/>
      <c r="J260" s="759"/>
      <c r="K260" s="759"/>
      <c r="L260" s="759"/>
      <c r="M260" s="759"/>
    </row>
    <row r="261" spans="1:13" ht="40.5" hidden="1" customHeight="1">
      <c r="A261" s="82"/>
      <c r="B261" s="138"/>
      <c r="C261" s="138"/>
      <c r="D261" s="138"/>
      <c r="E261" s="82" t="s">
        <v>16</v>
      </c>
      <c r="F261" s="74" t="s">
        <v>436</v>
      </c>
      <c r="G261" s="556" t="s">
        <v>309</v>
      </c>
      <c r="H261" s="557">
        <v>264.62</v>
      </c>
      <c r="I261" s="557" t="s">
        <v>353</v>
      </c>
      <c r="J261" s="629" t="s">
        <v>880</v>
      </c>
      <c r="K261" s="556" t="s">
        <v>881</v>
      </c>
      <c r="L261" s="556" t="s">
        <v>21</v>
      </c>
      <c r="M261" s="556">
        <v>3</v>
      </c>
    </row>
    <row r="262" spans="1:13" ht="77.25" hidden="1" customHeight="1">
      <c r="A262" s="82"/>
      <c r="B262" s="82"/>
      <c r="C262" s="82"/>
      <c r="D262" s="82"/>
      <c r="E262" s="82" t="s">
        <v>31</v>
      </c>
      <c r="F262" s="74" t="s">
        <v>434</v>
      </c>
      <c r="G262" s="556"/>
      <c r="H262" s="557"/>
      <c r="I262" s="557"/>
      <c r="J262" s="629"/>
      <c r="K262" s="556"/>
      <c r="L262" s="556"/>
      <c r="M262" s="556"/>
    </row>
    <row r="263" spans="1:13" ht="73.5" hidden="1" customHeight="1">
      <c r="A263" s="82"/>
      <c r="B263" s="82"/>
      <c r="C263" s="82"/>
      <c r="D263" s="82"/>
      <c r="E263" s="82" t="s">
        <v>36</v>
      </c>
      <c r="F263" s="74" t="s">
        <v>435</v>
      </c>
      <c r="G263" s="556"/>
      <c r="H263" s="557"/>
      <c r="I263" s="557"/>
      <c r="J263" s="629"/>
      <c r="K263" s="556"/>
      <c r="L263" s="556"/>
      <c r="M263" s="556"/>
    </row>
    <row r="264" spans="1:13" ht="28.95" customHeight="1">
      <c r="A264" s="82"/>
      <c r="B264" s="82"/>
      <c r="C264" s="82"/>
      <c r="D264" s="82"/>
      <c r="E264" s="82"/>
      <c r="F264" s="74"/>
      <c r="G264" s="83" t="s">
        <v>11</v>
      </c>
      <c r="H264" s="83">
        <f>H239</f>
        <v>0</v>
      </c>
      <c r="I264" s="84"/>
      <c r="J264" s="85"/>
      <c r="K264" s="81"/>
      <c r="L264" s="81"/>
      <c r="M264" s="81"/>
    </row>
    <row r="265" spans="1:13" ht="31.5" customHeight="1">
      <c r="A265" s="146"/>
      <c r="B265" s="138"/>
      <c r="C265" s="138"/>
      <c r="D265" s="761" t="s">
        <v>33</v>
      </c>
      <c r="E265" s="761"/>
      <c r="F265" s="761"/>
      <c r="G265" s="90"/>
      <c r="H265" s="90">
        <f>H264</f>
        <v>0</v>
      </c>
      <c r="I265" s="90"/>
      <c r="J265" s="91"/>
      <c r="K265" s="90"/>
      <c r="L265" s="90"/>
      <c r="M265" s="90"/>
    </row>
    <row r="266" spans="1:13" ht="30.75" customHeight="1">
      <c r="A266" s="146"/>
      <c r="B266" s="138"/>
      <c r="C266" s="761" t="s">
        <v>57</v>
      </c>
      <c r="D266" s="761"/>
      <c r="E266" s="761"/>
      <c r="F266" s="761"/>
      <c r="G266" s="90"/>
      <c r="H266" s="90">
        <f>H236+H200+H178+H152+H103+T210+H207</f>
        <v>6214.732</v>
      </c>
      <c r="I266" s="90"/>
      <c r="J266" s="91"/>
      <c r="K266" s="90"/>
      <c r="L266" s="90"/>
      <c r="M266" s="90"/>
    </row>
    <row r="267" spans="1:13" ht="33.75" customHeight="1">
      <c r="A267" s="150">
        <v>10</v>
      </c>
      <c r="B267" s="138" t="s">
        <v>36</v>
      </c>
      <c r="C267" s="760" t="s">
        <v>293</v>
      </c>
      <c r="D267" s="760"/>
      <c r="E267" s="760"/>
      <c r="F267" s="760"/>
      <c r="G267" s="760"/>
      <c r="H267" s="760"/>
      <c r="I267" s="760"/>
      <c r="J267" s="760"/>
      <c r="K267" s="760"/>
      <c r="L267" s="760"/>
      <c r="M267" s="760"/>
    </row>
    <row r="268" spans="1:13" ht="29.25" customHeight="1">
      <c r="A268" s="150">
        <v>10</v>
      </c>
      <c r="B268" s="138" t="s">
        <v>36</v>
      </c>
      <c r="C268" s="138" t="s">
        <v>16</v>
      </c>
      <c r="D268" s="760" t="s">
        <v>294</v>
      </c>
      <c r="E268" s="760"/>
      <c r="F268" s="760"/>
      <c r="G268" s="760"/>
      <c r="H268" s="760"/>
      <c r="I268" s="760"/>
      <c r="J268" s="760"/>
      <c r="K268" s="760"/>
      <c r="L268" s="760"/>
      <c r="M268" s="760"/>
    </row>
    <row r="269" spans="1:13" ht="33" customHeight="1">
      <c r="A269" s="93" t="s">
        <v>43</v>
      </c>
      <c r="B269" s="138" t="s">
        <v>36</v>
      </c>
      <c r="C269" s="138" t="s">
        <v>16</v>
      </c>
      <c r="D269" s="138" t="s">
        <v>16</v>
      </c>
      <c r="E269" s="759" t="s">
        <v>295</v>
      </c>
      <c r="F269" s="759"/>
      <c r="G269" s="759"/>
      <c r="H269" s="759"/>
      <c r="I269" s="759"/>
      <c r="J269" s="759"/>
      <c r="K269" s="759"/>
      <c r="L269" s="759"/>
      <c r="M269" s="759"/>
    </row>
    <row r="270" spans="1:13" ht="63" customHeight="1">
      <c r="A270" s="82"/>
      <c r="B270" s="138"/>
      <c r="C270" s="138"/>
      <c r="D270" s="138"/>
      <c r="E270" s="82" t="s">
        <v>16</v>
      </c>
      <c r="F270" s="74" t="s">
        <v>1552</v>
      </c>
      <c r="G270" s="143" t="s">
        <v>20</v>
      </c>
      <c r="H270" s="156">
        <v>5</v>
      </c>
      <c r="I270" s="220"/>
      <c r="J270" s="315" t="s">
        <v>438</v>
      </c>
      <c r="K270" s="143" t="s">
        <v>1553</v>
      </c>
      <c r="L270" s="143" t="s">
        <v>21</v>
      </c>
      <c r="M270" s="143">
        <v>38</v>
      </c>
    </row>
    <row r="271" spans="1:13" ht="32.25" customHeight="1">
      <c r="A271" s="82"/>
      <c r="B271" s="82"/>
      <c r="C271" s="82"/>
      <c r="D271" s="82"/>
      <c r="E271" s="82"/>
      <c r="F271" s="74"/>
      <c r="G271" s="83" t="s">
        <v>11</v>
      </c>
      <c r="H271" s="83">
        <f>H270</f>
        <v>5</v>
      </c>
      <c r="I271" s="84"/>
      <c r="J271" s="85"/>
      <c r="K271" s="81"/>
      <c r="L271" s="81"/>
      <c r="M271" s="81"/>
    </row>
    <row r="272" spans="1:13" ht="37.5" customHeight="1">
      <c r="A272" s="93">
        <v>10</v>
      </c>
      <c r="B272" s="138" t="s">
        <v>36</v>
      </c>
      <c r="C272" s="138" t="s">
        <v>16</v>
      </c>
      <c r="D272" s="138" t="s">
        <v>36</v>
      </c>
      <c r="E272" s="759" t="s">
        <v>1016</v>
      </c>
      <c r="F272" s="759"/>
      <c r="G272" s="759"/>
      <c r="H272" s="759"/>
      <c r="I272" s="759"/>
      <c r="J272" s="759"/>
      <c r="K272" s="759"/>
      <c r="L272" s="759"/>
      <c r="M272" s="759"/>
    </row>
    <row r="273" spans="1:13" ht="152.25" customHeight="1">
      <c r="A273" s="82"/>
      <c r="B273" s="138"/>
      <c r="C273" s="138"/>
      <c r="D273" s="138"/>
      <c r="E273" s="82" t="s">
        <v>16</v>
      </c>
      <c r="F273" s="74" t="s">
        <v>1094</v>
      </c>
      <c r="G273" s="74" t="s">
        <v>1515</v>
      </c>
      <c r="H273" s="152" t="s">
        <v>1516</v>
      </c>
      <c r="I273" s="87" t="s">
        <v>1091</v>
      </c>
      <c r="J273" s="85" t="s">
        <v>1095</v>
      </c>
      <c r="K273" s="143" t="s">
        <v>1010</v>
      </c>
      <c r="L273" s="143" t="s">
        <v>21</v>
      </c>
      <c r="M273" s="143">
        <v>1</v>
      </c>
    </row>
    <row r="274" spans="1:13" ht="27" customHeight="1">
      <c r="A274" s="82"/>
      <c r="B274" s="82"/>
      <c r="C274" s="82"/>
      <c r="D274" s="82"/>
      <c r="E274" s="82"/>
      <c r="F274" s="74"/>
      <c r="G274" s="83" t="s">
        <v>11</v>
      </c>
      <c r="H274" s="83">
        <v>3992.0520000000001</v>
      </c>
      <c r="I274" s="84"/>
      <c r="J274" s="85"/>
      <c r="K274" s="81"/>
      <c r="L274" s="81"/>
      <c r="M274" s="81"/>
    </row>
    <row r="275" spans="1:13" ht="34.5" customHeight="1">
      <c r="A275" s="93" t="s">
        <v>43</v>
      </c>
      <c r="B275" s="138" t="s">
        <v>36</v>
      </c>
      <c r="C275" s="138" t="s">
        <v>16</v>
      </c>
      <c r="D275" s="138" t="s">
        <v>37</v>
      </c>
      <c r="E275" s="759" t="s">
        <v>296</v>
      </c>
      <c r="F275" s="759"/>
      <c r="G275" s="759"/>
      <c r="H275" s="759"/>
      <c r="I275" s="759"/>
      <c r="J275" s="759"/>
      <c r="K275" s="759"/>
      <c r="L275" s="759"/>
      <c r="M275" s="759"/>
    </row>
    <row r="276" spans="1:13" ht="60" customHeight="1">
      <c r="A276" s="82"/>
      <c r="B276" s="138"/>
      <c r="C276" s="138"/>
      <c r="D276" s="138"/>
      <c r="E276" s="82" t="s">
        <v>16</v>
      </c>
      <c r="F276" s="74" t="s">
        <v>440</v>
      </c>
      <c r="G276" s="74" t="s">
        <v>20</v>
      </c>
      <c r="H276" s="152">
        <v>280</v>
      </c>
      <c r="I276" s="74"/>
      <c r="J276" s="85" t="s">
        <v>1096</v>
      </c>
      <c r="K276" s="74" t="s">
        <v>439</v>
      </c>
      <c r="L276" s="74" t="s">
        <v>27</v>
      </c>
      <c r="M276" s="74">
        <v>100</v>
      </c>
    </row>
    <row r="277" spans="1:13" ht="28.95" customHeight="1">
      <c r="A277" s="82"/>
      <c r="B277" s="82"/>
      <c r="C277" s="82"/>
      <c r="D277" s="82"/>
      <c r="E277" s="82"/>
      <c r="F277" s="74"/>
      <c r="G277" s="83" t="s">
        <v>11</v>
      </c>
      <c r="H277" s="83">
        <v>280</v>
      </c>
      <c r="I277" s="84"/>
      <c r="J277" s="85"/>
      <c r="K277" s="81"/>
      <c r="L277" s="81"/>
      <c r="M277" s="81"/>
    </row>
    <row r="278" spans="1:13" ht="36.75" customHeight="1">
      <c r="A278" s="93" t="s">
        <v>43</v>
      </c>
      <c r="B278" s="138" t="s">
        <v>36</v>
      </c>
      <c r="C278" s="138" t="s">
        <v>16</v>
      </c>
      <c r="D278" s="138" t="s">
        <v>38</v>
      </c>
      <c r="E278" s="759" t="s">
        <v>297</v>
      </c>
      <c r="F278" s="759"/>
      <c r="G278" s="759"/>
      <c r="H278" s="759"/>
      <c r="I278" s="759"/>
      <c r="J278" s="759"/>
      <c r="K278" s="759"/>
      <c r="L278" s="759"/>
      <c r="M278" s="759"/>
    </row>
    <row r="279" spans="1:13" ht="28.95" hidden="1" customHeight="1">
      <c r="A279" s="82"/>
      <c r="B279" s="138"/>
      <c r="C279" s="138"/>
      <c r="D279" s="138"/>
      <c r="E279" s="82" t="s">
        <v>16</v>
      </c>
      <c r="F279" s="74" t="s">
        <v>441</v>
      </c>
      <c r="G279" s="556" t="s">
        <v>20</v>
      </c>
      <c r="H279" s="765">
        <v>50</v>
      </c>
      <c r="I279" s="556" t="s">
        <v>606</v>
      </c>
      <c r="J279" s="629" t="s">
        <v>1093</v>
      </c>
      <c r="K279" s="556" t="s">
        <v>422</v>
      </c>
      <c r="L279" s="556" t="s">
        <v>21</v>
      </c>
      <c r="M279" s="556">
        <v>1</v>
      </c>
    </row>
    <row r="280" spans="1:13" ht="33" customHeight="1">
      <c r="A280" s="82"/>
      <c r="B280" s="82"/>
      <c r="C280" s="82"/>
      <c r="D280" s="82"/>
      <c r="E280" s="82" t="s">
        <v>31</v>
      </c>
      <c r="F280" s="74" t="s">
        <v>417</v>
      </c>
      <c r="G280" s="556"/>
      <c r="H280" s="765"/>
      <c r="I280" s="556"/>
      <c r="J280" s="629"/>
      <c r="K280" s="556"/>
      <c r="L280" s="556"/>
      <c r="M280" s="556"/>
    </row>
    <row r="281" spans="1:13" ht="42" customHeight="1">
      <c r="A281" s="82"/>
      <c r="B281" s="82"/>
      <c r="C281" s="82"/>
      <c r="D281" s="82"/>
      <c r="E281" s="82" t="s">
        <v>31</v>
      </c>
      <c r="F281" s="74" t="s">
        <v>437</v>
      </c>
      <c r="G281" s="556"/>
      <c r="H281" s="765"/>
      <c r="I281" s="556"/>
      <c r="J281" s="629"/>
      <c r="K281" s="556"/>
      <c r="L281" s="556"/>
      <c r="M281" s="556"/>
    </row>
    <row r="282" spans="1:13" ht="54.75" customHeight="1">
      <c r="A282" s="82"/>
      <c r="B282" s="82"/>
      <c r="C282" s="82"/>
      <c r="D282" s="82"/>
      <c r="E282" s="82" t="s">
        <v>37</v>
      </c>
      <c r="F282" s="74" t="s">
        <v>442</v>
      </c>
      <c r="G282" s="556"/>
      <c r="H282" s="765"/>
      <c r="I282" s="556"/>
      <c r="J282" s="629"/>
      <c r="K282" s="556"/>
      <c r="L282" s="556"/>
      <c r="M282" s="556"/>
    </row>
    <row r="283" spans="1:13" ht="27" customHeight="1">
      <c r="A283" s="82"/>
      <c r="B283" s="82"/>
      <c r="C283" s="82"/>
      <c r="D283" s="82"/>
      <c r="E283" s="82"/>
      <c r="F283" s="74"/>
      <c r="G283" s="83" t="s">
        <v>11</v>
      </c>
      <c r="H283" s="83">
        <f>H279</f>
        <v>50</v>
      </c>
      <c r="I283" s="84"/>
      <c r="J283" s="85"/>
      <c r="K283" s="81"/>
      <c r="L283" s="81"/>
      <c r="M283" s="81"/>
    </row>
    <row r="284" spans="1:13" ht="37.5" customHeight="1">
      <c r="A284" s="93" t="s">
        <v>43</v>
      </c>
      <c r="B284" s="138" t="s">
        <v>36</v>
      </c>
      <c r="C284" s="138" t="s">
        <v>16</v>
      </c>
      <c r="D284" s="138" t="s">
        <v>40</v>
      </c>
      <c r="E284" s="759" t="s">
        <v>298</v>
      </c>
      <c r="F284" s="759"/>
      <c r="G284" s="759"/>
      <c r="H284" s="759"/>
      <c r="I284" s="759"/>
      <c r="J284" s="759"/>
      <c r="K284" s="759"/>
      <c r="L284" s="759"/>
      <c r="M284" s="759"/>
    </row>
    <row r="285" spans="1:13" ht="63.75" customHeight="1">
      <c r="A285" s="82"/>
      <c r="B285" s="138"/>
      <c r="C285" s="138"/>
      <c r="D285" s="138"/>
      <c r="E285" s="82" t="s">
        <v>16</v>
      </c>
      <c r="F285" s="74" t="s">
        <v>754</v>
      </c>
      <c r="G285" s="556" t="s">
        <v>20</v>
      </c>
      <c r="H285" s="765">
        <v>10</v>
      </c>
      <c r="I285" s="557" t="s">
        <v>92</v>
      </c>
      <c r="J285" s="629" t="s">
        <v>1097</v>
      </c>
      <c r="K285" s="556" t="s">
        <v>747</v>
      </c>
      <c r="L285" s="582" t="s">
        <v>29</v>
      </c>
      <c r="M285" s="556" t="s">
        <v>30</v>
      </c>
    </row>
    <row r="286" spans="1:13" ht="81.75" customHeight="1">
      <c r="A286" s="82"/>
      <c r="B286" s="82"/>
      <c r="C286" s="82"/>
      <c r="D286" s="82"/>
      <c r="E286" s="82" t="s">
        <v>31</v>
      </c>
      <c r="F286" s="74" t="s">
        <v>752</v>
      </c>
      <c r="G286" s="556"/>
      <c r="H286" s="765"/>
      <c r="I286" s="557"/>
      <c r="J286" s="629"/>
      <c r="K286" s="556"/>
      <c r="L286" s="582"/>
      <c r="M286" s="556"/>
    </row>
    <row r="287" spans="1:13" ht="78" customHeight="1">
      <c r="A287" s="82"/>
      <c r="B287" s="82"/>
      <c r="C287" s="82"/>
      <c r="D287" s="82"/>
      <c r="E287" s="82" t="s">
        <v>36</v>
      </c>
      <c r="F287" s="74" t="s">
        <v>753</v>
      </c>
      <c r="G287" s="556"/>
      <c r="H287" s="765"/>
      <c r="I287" s="557"/>
      <c r="J287" s="629"/>
      <c r="K287" s="556"/>
      <c r="L287" s="582"/>
      <c r="M287" s="556"/>
    </row>
    <row r="288" spans="1:13" ht="27.75" customHeight="1">
      <c r="A288" s="82"/>
      <c r="B288" s="82"/>
      <c r="C288" s="82"/>
      <c r="D288" s="82"/>
      <c r="E288" s="82"/>
      <c r="F288" s="74"/>
      <c r="G288" s="83" t="s">
        <v>11</v>
      </c>
      <c r="H288" s="83">
        <f>H285</f>
        <v>10</v>
      </c>
      <c r="I288" s="84"/>
      <c r="J288" s="85"/>
      <c r="K288" s="81"/>
      <c r="L288" s="81"/>
      <c r="M288" s="81"/>
    </row>
    <row r="289" spans="1:13" ht="35.25" customHeight="1">
      <c r="A289" s="93">
        <v>10</v>
      </c>
      <c r="B289" s="138" t="s">
        <v>36</v>
      </c>
      <c r="C289" s="138" t="s">
        <v>16</v>
      </c>
      <c r="D289" s="138" t="s">
        <v>42</v>
      </c>
      <c r="E289" s="759" t="s">
        <v>299</v>
      </c>
      <c r="F289" s="759"/>
      <c r="G289" s="759"/>
      <c r="H289" s="759"/>
      <c r="I289" s="759"/>
      <c r="J289" s="759"/>
      <c r="K289" s="759"/>
      <c r="L289" s="759"/>
      <c r="M289" s="759"/>
    </row>
    <row r="290" spans="1:13" ht="104.25" customHeight="1">
      <c r="A290" s="82"/>
      <c r="B290" s="138"/>
      <c r="C290" s="138"/>
      <c r="D290" s="138"/>
      <c r="E290" s="82" t="s">
        <v>16</v>
      </c>
      <c r="F290" s="74" t="s">
        <v>750</v>
      </c>
      <c r="G290" s="556" t="s">
        <v>20</v>
      </c>
      <c r="H290" s="765">
        <v>3</v>
      </c>
      <c r="I290" s="74" t="s">
        <v>93</v>
      </c>
      <c r="J290" s="629" t="s">
        <v>1098</v>
      </c>
      <c r="K290" s="74" t="s">
        <v>751</v>
      </c>
      <c r="L290" s="74" t="s">
        <v>327</v>
      </c>
      <c r="M290" s="74"/>
    </row>
    <row r="291" spans="1:13" ht="25.5" hidden="1" customHeight="1">
      <c r="A291" s="82"/>
      <c r="B291" s="82"/>
      <c r="C291" s="82"/>
      <c r="D291" s="82"/>
      <c r="E291" s="82" t="s">
        <v>36</v>
      </c>
      <c r="F291" s="74" t="s">
        <v>447</v>
      </c>
      <c r="G291" s="556"/>
      <c r="H291" s="765"/>
      <c r="I291" s="74" t="s">
        <v>445</v>
      </c>
      <c r="J291" s="629"/>
      <c r="K291" s="74" t="s">
        <v>444</v>
      </c>
      <c r="L291" s="74"/>
      <c r="M291" s="74"/>
    </row>
    <row r="292" spans="1:13" ht="31.5" hidden="1" customHeight="1">
      <c r="A292" s="82"/>
      <c r="B292" s="82"/>
      <c r="C292" s="82"/>
      <c r="D292" s="82"/>
      <c r="E292" s="82" t="s">
        <v>37</v>
      </c>
      <c r="F292" s="74" t="s">
        <v>448</v>
      </c>
      <c r="G292" s="556"/>
      <c r="H292" s="765"/>
      <c r="I292" s="74" t="s">
        <v>93</v>
      </c>
      <c r="J292" s="629"/>
      <c r="K292" s="74" t="s">
        <v>446</v>
      </c>
      <c r="L292" s="74" t="s">
        <v>443</v>
      </c>
      <c r="M292" s="74">
        <v>1</v>
      </c>
    </row>
    <row r="293" spans="1:13" ht="35.25" hidden="1" customHeight="1">
      <c r="A293" s="82"/>
      <c r="B293" s="138"/>
      <c r="C293" s="138"/>
      <c r="D293" s="138"/>
      <c r="E293" s="82" t="s">
        <v>16</v>
      </c>
      <c r="F293" s="74" t="s">
        <v>449</v>
      </c>
      <c r="G293" s="556"/>
      <c r="H293" s="765"/>
      <c r="I293" s="74" t="s">
        <v>92</v>
      </c>
      <c r="J293" s="629"/>
      <c r="K293" s="74" t="s">
        <v>446</v>
      </c>
      <c r="L293" s="74" t="s">
        <v>443</v>
      </c>
      <c r="M293" s="74">
        <v>1</v>
      </c>
    </row>
    <row r="294" spans="1:13" ht="34.5" hidden="1" customHeight="1">
      <c r="A294" s="82"/>
      <c r="B294" s="82"/>
      <c r="C294" s="82"/>
      <c r="D294" s="82"/>
      <c r="E294" s="82" t="s">
        <v>31</v>
      </c>
      <c r="F294" s="74" t="s">
        <v>300</v>
      </c>
      <c r="G294" s="556"/>
      <c r="H294" s="765"/>
      <c r="I294" s="74" t="s">
        <v>163</v>
      </c>
      <c r="J294" s="629"/>
      <c r="K294" s="74" t="s">
        <v>446</v>
      </c>
      <c r="L294" s="74" t="s">
        <v>443</v>
      </c>
      <c r="M294" s="74">
        <v>2</v>
      </c>
    </row>
    <row r="295" spans="1:13" ht="27.75" customHeight="1">
      <c r="A295" s="82"/>
      <c r="B295" s="82"/>
      <c r="C295" s="82"/>
      <c r="D295" s="82"/>
      <c r="E295" s="82"/>
      <c r="F295" s="74"/>
      <c r="G295" s="83" t="s">
        <v>11</v>
      </c>
      <c r="H295" s="83">
        <f>H290</f>
        <v>3</v>
      </c>
      <c r="I295" s="84"/>
      <c r="J295" s="85"/>
      <c r="K295" s="81"/>
      <c r="L295" s="81"/>
      <c r="M295" s="81"/>
    </row>
    <row r="296" spans="1:13" ht="30.75" customHeight="1">
      <c r="A296" s="93" t="s">
        <v>43</v>
      </c>
      <c r="B296" s="138" t="s">
        <v>36</v>
      </c>
      <c r="C296" s="138" t="s">
        <v>16</v>
      </c>
      <c r="D296" s="138" t="s">
        <v>43</v>
      </c>
      <c r="E296" s="759" t="s">
        <v>755</v>
      </c>
      <c r="F296" s="759"/>
      <c r="G296" s="759"/>
      <c r="H296" s="759"/>
      <c r="I296" s="759"/>
      <c r="J296" s="759"/>
      <c r="K296" s="759"/>
      <c r="L296" s="759"/>
      <c r="M296" s="759"/>
    </row>
    <row r="297" spans="1:13" ht="51.75" customHeight="1">
      <c r="A297" s="82"/>
      <c r="B297" s="138"/>
      <c r="C297" s="138"/>
      <c r="D297" s="138"/>
      <c r="E297" s="82" t="s">
        <v>16</v>
      </c>
      <c r="F297" s="74" t="s">
        <v>1099</v>
      </c>
      <c r="G297" s="74" t="s">
        <v>20</v>
      </c>
      <c r="H297" s="152">
        <v>1</v>
      </c>
      <c r="I297" s="74" t="s">
        <v>93</v>
      </c>
      <c r="J297" s="85" t="s">
        <v>1100</v>
      </c>
      <c r="K297" s="74" t="s">
        <v>1101</v>
      </c>
      <c r="L297" s="74" t="s">
        <v>327</v>
      </c>
      <c r="M297" s="74">
        <v>1</v>
      </c>
    </row>
    <row r="298" spans="1:13" ht="28.5" customHeight="1">
      <c r="A298" s="82"/>
      <c r="B298" s="138"/>
      <c r="C298" s="138"/>
      <c r="D298" s="138"/>
      <c r="E298" s="82"/>
      <c r="F298" s="74"/>
      <c r="G298" s="218" t="s">
        <v>11</v>
      </c>
      <c r="H298" s="152">
        <v>1</v>
      </c>
      <c r="I298" s="74"/>
      <c r="J298" s="85"/>
      <c r="K298" s="74"/>
      <c r="L298" s="74"/>
      <c r="M298" s="74"/>
    </row>
    <row r="299" spans="1:13" ht="30.75" customHeight="1">
      <c r="A299" s="150">
        <v>10</v>
      </c>
      <c r="B299" s="138" t="s">
        <v>36</v>
      </c>
      <c r="C299" s="138" t="s">
        <v>31</v>
      </c>
      <c r="D299" s="760" t="s">
        <v>301</v>
      </c>
      <c r="E299" s="760"/>
      <c r="F299" s="760"/>
      <c r="G299" s="760"/>
      <c r="H299" s="760"/>
      <c r="I299" s="760"/>
      <c r="J299" s="760"/>
      <c r="K299" s="760"/>
      <c r="L299" s="760"/>
      <c r="M299" s="760"/>
    </row>
    <row r="300" spans="1:13" ht="32.25" customHeight="1">
      <c r="A300" s="150">
        <v>10</v>
      </c>
      <c r="B300" s="138" t="s">
        <v>36</v>
      </c>
      <c r="C300" s="138" t="s">
        <v>31</v>
      </c>
      <c r="D300" s="138" t="s">
        <v>36</v>
      </c>
      <c r="E300" s="759" t="s">
        <v>1517</v>
      </c>
      <c r="F300" s="759"/>
      <c r="G300" s="759"/>
      <c r="H300" s="759"/>
      <c r="I300" s="759"/>
      <c r="J300" s="759"/>
      <c r="K300" s="759"/>
      <c r="L300" s="759"/>
      <c r="M300" s="759"/>
    </row>
    <row r="301" spans="1:13" ht="50.25" customHeight="1">
      <c r="A301" s="82"/>
      <c r="B301" s="138"/>
      <c r="C301" s="138"/>
      <c r="D301" s="138"/>
      <c r="E301" s="82" t="s">
        <v>16</v>
      </c>
      <c r="F301" s="74" t="s">
        <v>1518</v>
      </c>
      <c r="G301" s="151" t="s">
        <v>20</v>
      </c>
      <c r="H301" s="153">
        <v>20</v>
      </c>
      <c r="I301" s="74" t="s">
        <v>606</v>
      </c>
      <c r="J301" s="353" t="s">
        <v>1519</v>
      </c>
      <c r="K301" s="74" t="s">
        <v>1520</v>
      </c>
      <c r="L301" s="74" t="s">
        <v>27</v>
      </c>
      <c r="M301" s="74">
        <v>100</v>
      </c>
    </row>
    <row r="302" spans="1:13" ht="15" customHeight="1">
      <c r="A302" s="82"/>
      <c r="B302" s="82"/>
      <c r="C302" s="82"/>
      <c r="D302" s="82"/>
      <c r="E302" s="82"/>
      <c r="F302" s="74"/>
      <c r="G302" s="83" t="s">
        <v>11</v>
      </c>
      <c r="H302" s="83">
        <f>H301</f>
        <v>20</v>
      </c>
      <c r="I302" s="84"/>
      <c r="J302" s="85"/>
      <c r="K302" s="81"/>
      <c r="L302" s="81"/>
      <c r="M302" s="81"/>
    </row>
    <row r="303" spans="1:13" ht="34.5" customHeight="1">
      <c r="A303" s="82" t="s">
        <v>43</v>
      </c>
      <c r="B303" s="82" t="s">
        <v>36</v>
      </c>
      <c r="C303" s="82" t="s">
        <v>31</v>
      </c>
      <c r="D303" s="82" t="s">
        <v>37</v>
      </c>
      <c r="E303" s="637" t="s">
        <v>1521</v>
      </c>
      <c r="F303" s="753"/>
      <c r="G303" s="753"/>
      <c r="H303" s="753"/>
      <c r="I303" s="753"/>
      <c r="J303" s="753"/>
      <c r="K303" s="753"/>
      <c r="L303" s="753"/>
      <c r="M303" s="754"/>
    </row>
    <row r="304" spans="1:13" ht="45" customHeight="1">
      <c r="A304" s="82"/>
      <c r="B304" s="82"/>
      <c r="C304" s="82"/>
      <c r="D304" s="82"/>
      <c r="E304" s="82" t="s">
        <v>16</v>
      </c>
      <c r="F304" s="74" t="s">
        <v>1522</v>
      </c>
      <c r="G304" s="83" t="s">
        <v>20</v>
      </c>
      <c r="H304" s="83">
        <v>100</v>
      </c>
      <c r="I304" s="84" t="s">
        <v>606</v>
      </c>
      <c r="J304" s="85" t="s">
        <v>1523</v>
      </c>
      <c r="K304" s="81" t="s">
        <v>1010</v>
      </c>
      <c r="L304" s="81" t="s">
        <v>510</v>
      </c>
      <c r="M304" s="81">
        <v>100</v>
      </c>
    </row>
    <row r="305" spans="1:13" ht="32.25" customHeight="1">
      <c r="A305" s="82"/>
      <c r="B305" s="82"/>
      <c r="C305" s="82"/>
      <c r="D305" s="82"/>
      <c r="E305" s="82"/>
      <c r="F305" s="74"/>
      <c r="G305" s="83" t="s">
        <v>11</v>
      </c>
      <c r="H305" s="83">
        <v>100</v>
      </c>
      <c r="I305" s="84"/>
      <c r="J305" s="85"/>
      <c r="K305" s="81"/>
      <c r="L305" s="81"/>
      <c r="M305" s="81"/>
    </row>
    <row r="306" spans="1:13" ht="24.75" customHeight="1">
      <c r="A306" s="146"/>
      <c r="B306" s="138"/>
      <c r="C306" s="138"/>
      <c r="D306" s="761" t="s">
        <v>33</v>
      </c>
      <c r="E306" s="761"/>
      <c r="F306" s="761"/>
      <c r="G306" s="139"/>
      <c r="H306" s="139">
        <v>120</v>
      </c>
      <c r="I306" s="139"/>
      <c r="J306" s="349"/>
      <c r="K306" s="139"/>
      <c r="L306" s="139"/>
      <c r="M306" s="139"/>
    </row>
    <row r="307" spans="1:13" ht="27.75" customHeight="1">
      <c r="A307" s="150">
        <v>10</v>
      </c>
      <c r="B307" s="138" t="s">
        <v>36</v>
      </c>
      <c r="C307" s="138" t="s">
        <v>36</v>
      </c>
      <c r="D307" s="760" t="s">
        <v>302</v>
      </c>
      <c r="E307" s="760"/>
      <c r="F307" s="760"/>
      <c r="G307" s="760"/>
      <c r="H307" s="760"/>
      <c r="I307" s="760"/>
      <c r="J307" s="760"/>
      <c r="K307" s="760"/>
      <c r="L307" s="760"/>
      <c r="M307" s="760"/>
    </row>
    <row r="308" spans="1:13" ht="30.75" customHeight="1">
      <c r="A308" s="150">
        <v>10</v>
      </c>
      <c r="B308" s="138" t="s">
        <v>36</v>
      </c>
      <c r="C308" s="138" t="s">
        <v>36</v>
      </c>
      <c r="D308" s="138" t="s">
        <v>16</v>
      </c>
      <c r="E308" s="759" t="s">
        <v>303</v>
      </c>
      <c r="F308" s="759"/>
      <c r="G308" s="759"/>
      <c r="H308" s="759"/>
      <c r="I308" s="759"/>
      <c r="J308" s="759"/>
      <c r="K308" s="759"/>
      <c r="L308" s="759"/>
      <c r="M308" s="759"/>
    </row>
    <row r="309" spans="1:13" ht="244.5" customHeight="1">
      <c r="A309" s="82"/>
      <c r="B309" s="138"/>
      <c r="C309" s="138"/>
      <c r="D309" s="138"/>
      <c r="E309" s="82" t="s">
        <v>16</v>
      </c>
      <c r="F309" s="74" t="s">
        <v>1604</v>
      </c>
      <c r="G309" s="151" t="s">
        <v>20</v>
      </c>
      <c r="H309" s="153">
        <v>40</v>
      </c>
      <c r="I309" s="74" t="s">
        <v>420</v>
      </c>
      <c r="J309" s="353" t="s">
        <v>1102</v>
      </c>
      <c r="K309" s="74" t="s">
        <v>1103</v>
      </c>
      <c r="L309" s="74" t="s">
        <v>443</v>
      </c>
      <c r="M309" s="74">
        <v>5</v>
      </c>
    </row>
    <row r="310" spans="1:13" ht="27.75" customHeight="1">
      <c r="A310" s="150">
        <v>10</v>
      </c>
      <c r="B310" s="138" t="s">
        <v>36</v>
      </c>
      <c r="C310" s="138" t="s">
        <v>37</v>
      </c>
      <c r="D310" s="760" t="s">
        <v>1107</v>
      </c>
      <c r="E310" s="760"/>
      <c r="F310" s="760"/>
      <c r="G310" s="760"/>
      <c r="H310" s="760"/>
      <c r="I310" s="760"/>
      <c r="J310" s="760"/>
      <c r="K310" s="760"/>
      <c r="L310" s="760"/>
      <c r="M310" s="760"/>
    </row>
    <row r="311" spans="1:13" ht="30.75" customHeight="1">
      <c r="A311" s="150">
        <v>10</v>
      </c>
      <c r="B311" s="138" t="s">
        <v>36</v>
      </c>
      <c r="C311" s="138" t="s">
        <v>37</v>
      </c>
      <c r="D311" s="138" t="s">
        <v>16</v>
      </c>
      <c r="E311" s="762" t="s">
        <v>1108</v>
      </c>
      <c r="F311" s="763"/>
      <c r="G311" s="763"/>
      <c r="H311" s="763"/>
      <c r="I311" s="763"/>
      <c r="J311" s="763"/>
      <c r="K311" s="763"/>
      <c r="L311" s="763"/>
      <c r="M311" s="764"/>
    </row>
    <row r="312" spans="1:13" ht="104.25" customHeight="1">
      <c r="A312" s="82"/>
      <c r="B312" s="138"/>
      <c r="C312" s="138"/>
      <c r="D312" s="138"/>
      <c r="E312" s="82" t="s">
        <v>16</v>
      </c>
      <c r="F312" s="74" t="s">
        <v>1524</v>
      </c>
      <c r="G312" s="151" t="s">
        <v>20</v>
      </c>
      <c r="H312" s="153">
        <v>232.92</v>
      </c>
      <c r="I312" s="74" t="s">
        <v>1091</v>
      </c>
      <c r="J312" s="353" t="s">
        <v>988</v>
      </c>
      <c r="K312" s="74" t="s">
        <v>1525</v>
      </c>
      <c r="L312" s="74" t="s">
        <v>443</v>
      </c>
      <c r="M312" s="74">
        <v>2</v>
      </c>
    </row>
    <row r="313" spans="1:13" ht="27" customHeight="1">
      <c r="A313" s="82"/>
      <c r="B313" s="82"/>
      <c r="C313" s="82"/>
      <c r="D313" s="82"/>
      <c r="E313" s="82"/>
      <c r="F313" s="74"/>
      <c r="G313" s="83" t="s">
        <v>11</v>
      </c>
      <c r="H313" s="83">
        <f>H312</f>
        <v>232.92</v>
      </c>
      <c r="I313" s="84"/>
      <c r="J313" s="85"/>
      <c r="K313" s="81"/>
      <c r="L313" s="81"/>
      <c r="M313" s="81"/>
    </row>
    <row r="314" spans="1:13" ht="27" customHeight="1">
      <c r="A314" s="146"/>
      <c r="B314" s="138"/>
      <c r="C314" s="138"/>
      <c r="D314" s="755" t="s">
        <v>33</v>
      </c>
      <c r="E314" s="750"/>
      <c r="F314" s="758"/>
      <c r="G314" s="90"/>
      <c r="H314" s="90">
        <f>H313</f>
        <v>232.92</v>
      </c>
      <c r="I314" s="90"/>
      <c r="J314" s="91"/>
      <c r="K314" s="90"/>
      <c r="L314" s="90"/>
      <c r="M314" s="90"/>
    </row>
    <row r="315" spans="1:13" ht="27" customHeight="1">
      <c r="A315" s="146">
        <v>10</v>
      </c>
      <c r="B315" s="138" t="s">
        <v>36</v>
      </c>
      <c r="C315" s="138" t="s">
        <v>38</v>
      </c>
      <c r="D315" s="750" t="s">
        <v>1526</v>
      </c>
      <c r="E315" s="751"/>
      <c r="F315" s="751"/>
      <c r="G315" s="751"/>
      <c r="H315" s="751"/>
      <c r="I315" s="751"/>
      <c r="J315" s="751"/>
      <c r="K315" s="751"/>
      <c r="L315" s="751"/>
      <c r="M315" s="752"/>
    </row>
    <row r="316" spans="1:13" ht="27" customHeight="1">
      <c r="A316" s="146">
        <v>10</v>
      </c>
      <c r="B316" s="138" t="s">
        <v>36</v>
      </c>
      <c r="C316" s="138" t="s">
        <v>38</v>
      </c>
      <c r="D316" s="138" t="s">
        <v>16</v>
      </c>
      <c r="E316" s="750" t="s">
        <v>1527</v>
      </c>
      <c r="F316" s="753"/>
      <c r="G316" s="753"/>
      <c r="H316" s="753"/>
      <c r="I316" s="753"/>
      <c r="J316" s="753"/>
      <c r="K316" s="753"/>
      <c r="L316" s="753"/>
      <c r="M316" s="754"/>
    </row>
    <row r="317" spans="1:13" ht="84.45" customHeight="1">
      <c r="A317" s="295"/>
      <c r="B317" s="296"/>
      <c r="C317" s="296"/>
      <c r="D317" s="296"/>
      <c r="E317" s="296" t="s">
        <v>16</v>
      </c>
      <c r="F317" s="297" t="s">
        <v>1528</v>
      </c>
      <c r="G317" s="219" t="s">
        <v>20</v>
      </c>
      <c r="H317" s="219">
        <v>50</v>
      </c>
      <c r="I317" s="219" t="s">
        <v>606</v>
      </c>
      <c r="J317" s="268" t="s">
        <v>1623</v>
      </c>
      <c r="K317" s="267" t="s">
        <v>1529</v>
      </c>
      <c r="L317" s="219" t="s">
        <v>443</v>
      </c>
      <c r="M317" s="328">
        <v>1</v>
      </c>
    </row>
    <row r="318" spans="1:13" ht="22.35" customHeight="1">
      <c r="A318" s="295"/>
      <c r="B318" s="296"/>
      <c r="C318" s="296"/>
      <c r="D318" s="755" t="s">
        <v>33</v>
      </c>
      <c r="E318" s="756"/>
      <c r="F318" s="757"/>
      <c r="G318" s="90" t="s">
        <v>11</v>
      </c>
      <c r="H318" s="90">
        <v>50</v>
      </c>
      <c r="I318" s="219"/>
      <c r="J318" s="268"/>
      <c r="K318" s="267"/>
      <c r="L318" s="219"/>
      <c r="M318" s="90"/>
    </row>
    <row r="319" spans="1:13" ht="28.5" customHeight="1">
      <c r="A319" s="146"/>
      <c r="B319" s="138"/>
      <c r="C319" s="755" t="s">
        <v>57</v>
      </c>
      <c r="D319" s="750"/>
      <c r="E319" s="750"/>
      <c r="F319" s="758"/>
      <c r="G319" s="139"/>
      <c r="H319" s="139"/>
      <c r="I319" s="139"/>
      <c r="J319" s="349"/>
      <c r="K319" s="139"/>
      <c r="L319" s="139"/>
      <c r="M319" s="139"/>
    </row>
    <row r="320" spans="1:13" ht="29.25" customHeight="1">
      <c r="A320" s="146"/>
      <c r="B320" s="138"/>
      <c r="C320" s="755" t="s">
        <v>63</v>
      </c>
      <c r="D320" s="750"/>
      <c r="E320" s="750"/>
      <c r="F320" s="758"/>
      <c r="G320" s="90"/>
      <c r="H320" s="90">
        <f>H319+H266+H95</f>
        <v>9637.9480000000003</v>
      </c>
      <c r="I320" s="90"/>
      <c r="J320" s="91"/>
      <c r="K320" s="90"/>
      <c r="L320" s="90"/>
      <c r="M320" s="90"/>
    </row>
    <row r="321" spans="2:7">
      <c r="B321" s="41"/>
      <c r="C321" s="42"/>
      <c r="D321" s="43"/>
      <c r="F321" s="37"/>
      <c r="G321" s="44"/>
    </row>
    <row r="322" spans="2:7">
      <c r="B322" s="41"/>
      <c r="C322" s="42"/>
      <c r="D322" s="43"/>
      <c r="F322" s="43"/>
      <c r="G322" s="44"/>
    </row>
    <row r="323" spans="2:7">
      <c r="B323" s="41"/>
      <c r="C323" s="42"/>
      <c r="D323" s="43"/>
      <c r="F323" s="43"/>
      <c r="G323" s="44"/>
    </row>
    <row r="324" spans="2:7">
      <c r="B324" s="41"/>
      <c r="C324" s="42"/>
      <c r="D324" s="43"/>
      <c r="F324" s="43"/>
      <c r="G324" s="44"/>
    </row>
    <row r="325" spans="2:7">
      <c r="G325" s="40"/>
    </row>
    <row r="326" spans="2:7">
      <c r="G326" s="40"/>
    </row>
    <row r="328" spans="2:7">
      <c r="G328" s="40"/>
    </row>
  </sheetData>
  <sheetProtection formatCells="0" formatColumns="0" formatRows="0" insertColumns="0" insertRows="0" insertHyperlinks="0" deleteColumns="0" deleteRows="0" sort="0" autoFilter="0" pivotTables="0"/>
  <mergeCells count="343">
    <mergeCell ref="E180:M180"/>
    <mergeCell ref="J181:J183"/>
    <mergeCell ref="K181:K183"/>
    <mergeCell ref="L181:L183"/>
    <mergeCell ref="M181:M183"/>
    <mergeCell ref="E171:M171"/>
    <mergeCell ref="H44:H49"/>
    <mergeCell ref="E51:M51"/>
    <mergeCell ref="G37:G41"/>
    <mergeCell ref="J37:J41"/>
    <mergeCell ref="J44:J49"/>
    <mergeCell ref="G52:G53"/>
    <mergeCell ref="H52:H53"/>
    <mergeCell ref="I52:I53"/>
    <mergeCell ref="E145:M145"/>
    <mergeCell ref="G146:G147"/>
    <mergeCell ref="H146:H147"/>
    <mergeCell ref="J146:J147"/>
    <mergeCell ref="K146:K147"/>
    <mergeCell ref="E163:M163"/>
    <mergeCell ref="E157:M157"/>
    <mergeCell ref="E154:M154"/>
    <mergeCell ref="L56:L61"/>
    <mergeCell ref="M56:M61"/>
    <mergeCell ref="E284:M284"/>
    <mergeCell ref="E300:M300"/>
    <mergeCell ref="I29:I30"/>
    <mergeCell ref="K29:K30"/>
    <mergeCell ref="L29:L30"/>
    <mergeCell ref="M29:M30"/>
    <mergeCell ref="A6:A8"/>
    <mergeCell ref="B6:B8"/>
    <mergeCell ref="C6:C8"/>
    <mergeCell ref="D6:D8"/>
    <mergeCell ref="F6:F8"/>
    <mergeCell ref="E20:M20"/>
    <mergeCell ref="K6:M7"/>
    <mergeCell ref="J6:J8"/>
    <mergeCell ref="H6:H8"/>
    <mergeCell ref="I6:I8"/>
    <mergeCell ref="G6:G8"/>
    <mergeCell ref="D23:F23"/>
    <mergeCell ref="B10:M10"/>
    <mergeCell ref="B11:M11"/>
    <mergeCell ref="H29:H30"/>
    <mergeCell ref="J29:J30"/>
    <mergeCell ref="D24:M24"/>
    <mergeCell ref="E25:M25"/>
    <mergeCell ref="K1:M1"/>
    <mergeCell ref="E2:K2"/>
    <mergeCell ref="G33:G34"/>
    <mergeCell ref="H33:H34"/>
    <mergeCell ref="J33:J34"/>
    <mergeCell ref="K33:K34"/>
    <mergeCell ref="L33:L34"/>
    <mergeCell ref="M33:M34"/>
    <mergeCell ref="E32:M32"/>
    <mergeCell ref="E28:M28"/>
    <mergeCell ref="C12:M12"/>
    <mergeCell ref="D13:M13"/>
    <mergeCell ref="E6:E8"/>
    <mergeCell ref="E14:M14"/>
    <mergeCell ref="E17:M17"/>
    <mergeCell ref="G29:G30"/>
    <mergeCell ref="B3:L3"/>
    <mergeCell ref="B4:L4"/>
    <mergeCell ref="E36:M36"/>
    <mergeCell ref="E43:M43"/>
    <mergeCell ref="H37:H41"/>
    <mergeCell ref="G44:G49"/>
    <mergeCell ref="E78:M78"/>
    <mergeCell ref="I37:I38"/>
    <mergeCell ref="E140:M140"/>
    <mergeCell ref="E141:E143"/>
    <mergeCell ref="F141:F143"/>
    <mergeCell ref="G141:G143"/>
    <mergeCell ref="H141:H143"/>
    <mergeCell ref="I141:I143"/>
    <mergeCell ref="J141:J143"/>
    <mergeCell ref="K141:K143"/>
    <mergeCell ref="L141:L143"/>
    <mergeCell ref="M141:M143"/>
    <mergeCell ref="J52:J53"/>
    <mergeCell ref="K52:K53"/>
    <mergeCell ref="L52:L53"/>
    <mergeCell ref="M52:M53"/>
    <mergeCell ref="E55:M55"/>
    <mergeCell ref="G56:G61"/>
    <mergeCell ref="J56:J61"/>
    <mergeCell ref="K56:K61"/>
    <mergeCell ref="G285:G287"/>
    <mergeCell ref="H285:H287"/>
    <mergeCell ref="I285:I287"/>
    <mergeCell ref="J285:J287"/>
    <mergeCell ref="K285:K287"/>
    <mergeCell ref="L285:L287"/>
    <mergeCell ref="M285:M287"/>
    <mergeCell ref="E289:M289"/>
    <mergeCell ref="G290:G294"/>
    <mergeCell ref="H290:H294"/>
    <mergeCell ref="J290:J294"/>
    <mergeCell ref="E63:M63"/>
    <mergeCell ref="M64:M66"/>
    <mergeCell ref="E68:M68"/>
    <mergeCell ref="G69:G73"/>
    <mergeCell ref="H69:H73"/>
    <mergeCell ref="I69:I72"/>
    <mergeCell ref="E75:M75"/>
    <mergeCell ref="G79:G80"/>
    <mergeCell ref="H79:H80"/>
    <mergeCell ref="I79:I80"/>
    <mergeCell ref="J79:J80"/>
    <mergeCell ref="K79:K80"/>
    <mergeCell ref="L79:L80"/>
    <mergeCell ref="M79:M80"/>
    <mergeCell ref="E82:M82"/>
    <mergeCell ref="E85:M85"/>
    <mergeCell ref="E88:M88"/>
    <mergeCell ref="E91:M91"/>
    <mergeCell ref="D94:F94"/>
    <mergeCell ref="C95:F95"/>
    <mergeCell ref="C96:M96"/>
    <mergeCell ref="D97:M97"/>
    <mergeCell ref="E98:M98"/>
    <mergeCell ref="J106:J108"/>
    <mergeCell ref="K106:K108"/>
    <mergeCell ref="L106:L108"/>
    <mergeCell ref="M106:M108"/>
    <mergeCell ref="E99:E101"/>
    <mergeCell ref="F99:F101"/>
    <mergeCell ref="G99:G101"/>
    <mergeCell ref="H99:H101"/>
    <mergeCell ref="I99:I101"/>
    <mergeCell ref="J99:J101"/>
    <mergeCell ref="K99:K101"/>
    <mergeCell ref="L99:L101"/>
    <mergeCell ref="M99:M101"/>
    <mergeCell ref="A99:A101"/>
    <mergeCell ref="B99:B101"/>
    <mergeCell ref="C99:C101"/>
    <mergeCell ref="D99:D101"/>
    <mergeCell ref="E110:M110"/>
    <mergeCell ref="G111:G115"/>
    <mergeCell ref="H111:H115"/>
    <mergeCell ref="I111:I115"/>
    <mergeCell ref="J111:J115"/>
    <mergeCell ref="K111:K115"/>
    <mergeCell ref="L111:L115"/>
    <mergeCell ref="M111:M115"/>
    <mergeCell ref="D103:F103"/>
    <mergeCell ref="D104:M104"/>
    <mergeCell ref="E105:M105"/>
    <mergeCell ref="A106:A108"/>
    <mergeCell ref="B106:B108"/>
    <mergeCell ref="C106:C108"/>
    <mergeCell ref="D106:D108"/>
    <mergeCell ref="E106:E108"/>
    <mergeCell ref="F106:F108"/>
    <mergeCell ref="G106:G108"/>
    <mergeCell ref="H106:H108"/>
    <mergeCell ref="I106:I108"/>
    <mergeCell ref="E117:M117"/>
    <mergeCell ref="G118:G122"/>
    <mergeCell ref="H118:H122"/>
    <mergeCell ref="I118:I122"/>
    <mergeCell ref="J118:J122"/>
    <mergeCell ref="K118:K122"/>
    <mergeCell ref="L118:L122"/>
    <mergeCell ref="M118:M122"/>
    <mergeCell ref="E124:M124"/>
    <mergeCell ref="G125:G127"/>
    <mergeCell ref="H125:H127"/>
    <mergeCell ref="I125:I127"/>
    <mergeCell ref="J125:J127"/>
    <mergeCell ref="K125:K127"/>
    <mergeCell ref="L125:L127"/>
    <mergeCell ref="M125:M127"/>
    <mergeCell ref="E129:M129"/>
    <mergeCell ref="G130:G133"/>
    <mergeCell ref="H130:H133"/>
    <mergeCell ref="I130:I133"/>
    <mergeCell ref="J130:J133"/>
    <mergeCell ref="E135:M135"/>
    <mergeCell ref="G136:G138"/>
    <mergeCell ref="H136:H138"/>
    <mergeCell ref="I136:I138"/>
    <mergeCell ref="J136:J138"/>
    <mergeCell ref="K136:K138"/>
    <mergeCell ref="L136:L138"/>
    <mergeCell ref="M136:M138"/>
    <mergeCell ref="L146:L147"/>
    <mergeCell ref="M146:M147"/>
    <mergeCell ref="E149:M149"/>
    <mergeCell ref="D152:F152"/>
    <mergeCell ref="D153:M153"/>
    <mergeCell ref="E166:M166"/>
    <mergeCell ref="A167:A169"/>
    <mergeCell ref="B167:B169"/>
    <mergeCell ref="C167:C169"/>
    <mergeCell ref="D167:D169"/>
    <mergeCell ref="E167:E169"/>
    <mergeCell ref="F167:F169"/>
    <mergeCell ref="G167:G169"/>
    <mergeCell ref="H167:H169"/>
    <mergeCell ref="I167:I169"/>
    <mergeCell ref="J167:J169"/>
    <mergeCell ref="K167:K169"/>
    <mergeCell ref="L167:L169"/>
    <mergeCell ref="M167:M169"/>
    <mergeCell ref="E160:M160"/>
    <mergeCell ref="E174:M174"/>
    <mergeCell ref="G175:G176"/>
    <mergeCell ref="H175:H176"/>
    <mergeCell ref="I175:I176"/>
    <mergeCell ref="K175:K176"/>
    <mergeCell ref="L175:L176"/>
    <mergeCell ref="M175:M176"/>
    <mergeCell ref="D178:F178"/>
    <mergeCell ref="D179:M179"/>
    <mergeCell ref="A181:A183"/>
    <mergeCell ref="B181:B183"/>
    <mergeCell ref="C181:C183"/>
    <mergeCell ref="D181:D183"/>
    <mergeCell ref="E181:E183"/>
    <mergeCell ref="F181:F183"/>
    <mergeCell ref="G181:G183"/>
    <mergeCell ref="H181:H183"/>
    <mergeCell ref="I181:I183"/>
    <mergeCell ref="E196:M196"/>
    <mergeCell ref="G197:G198"/>
    <mergeCell ref="H197:H198"/>
    <mergeCell ref="I197:I198"/>
    <mergeCell ref="J197:J198"/>
    <mergeCell ref="K197:K198"/>
    <mergeCell ref="L197:L198"/>
    <mergeCell ref="M197:M198"/>
    <mergeCell ref="D200:F200"/>
    <mergeCell ref="D201:M201"/>
    <mergeCell ref="E202:M202"/>
    <mergeCell ref="G203:G205"/>
    <mergeCell ref="H203:H205"/>
    <mergeCell ref="I203:I205"/>
    <mergeCell ref="J203:J205"/>
    <mergeCell ref="K203:K205"/>
    <mergeCell ref="L203:L205"/>
    <mergeCell ref="M203:M205"/>
    <mergeCell ref="D207:F207"/>
    <mergeCell ref="D208:M208"/>
    <mergeCell ref="E209:M209"/>
    <mergeCell ref="A210:A212"/>
    <mergeCell ref="B210:B212"/>
    <mergeCell ref="C210:C212"/>
    <mergeCell ref="D210:D212"/>
    <mergeCell ref="E210:E212"/>
    <mergeCell ref="F210:F212"/>
    <mergeCell ref="G210:G212"/>
    <mergeCell ref="H210:H212"/>
    <mergeCell ref="I210:I212"/>
    <mergeCell ref="J210:J212"/>
    <mergeCell ref="K210:K212"/>
    <mergeCell ref="L210:L212"/>
    <mergeCell ref="M210:M212"/>
    <mergeCell ref="E225:M225"/>
    <mergeCell ref="G226:G227"/>
    <mergeCell ref="H226:H227"/>
    <mergeCell ref="I226:I227"/>
    <mergeCell ref="J226:J227"/>
    <mergeCell ref="K226:K227"/>
    <mergeCell ref="L226:L227"/>
    <mergeCell ref="M226:M227"/>
    <mergeCell ref="D229:F229"/>
    <mergeCell ref="D230:M230"/>
    <mergeCell ref="E231:M231"/>
    <mergeCell ref="G232:G234"/>
    <mergeCell ref="H232:H234"/>
    <mergeCell ref="I232:I234"/>
    <mergeCell ref="J232:J234"/>
    <mergeCell ref="K232:K234"/>
    <mergeCell ref="L232:L234"/>
    <mergeCell ref="M232:M234"/>
    <mergeCell ref="D236:F236"/>
    <mergeCell ref="D237:M237"/>
    <mergeCell ref="E238:M238"/>
    <mergeCell ref="A239:A241"/>
    <mergeCell ref="B239:B241"/>
    <mergeCell ref="C239:C241"/>
    <mergeCell ref="D239:D241"/>
    <mergeCell ref="E239:E241"/>
    <mergeCell ref="F239:F241"/>
    <mergeCell ref="G239:G241"/>
    <mergeCell ref="H239:H241"/>
    <mergeCell ref="I239:I241"/>
    <mergeCell ref="J239:J241"/>
    <mergeCell ref="K239:K241"/>
    <mergeCell ref="L239:L241"/>
    <mergeCell ref="M239:M241"/>
    <mergeCell ref="E254:M254"/>
    <mergeCell ref="G255:G256"/>
    <mergeCell ref="H255:H256"/>
    <mergeCell ref="I255:I256"/>
    <mergeCell ref="J255:J256"/>
    <mergeCell ref="K255:K256"/>
    <mergeCell ref="L255:L256"/>
    <mergeCell ref="M255:M256"/>
    <mergeCell ref="D258:F258"/>
    <mergeCell ref="D265:F265"/>
    <mergeCell ref="C266:F266"/>
    <mergeCell ref="C267:M267"/>
    <mergeCell ref="D268:M268"/>
    <mergeCell ref="E269:M269"/>
    <mergeCell ref="D259:M259"/>
    <mergeCell ref="E260:M260"/>
    <mergeCell ref="G261:G263"/>
    <mergeCell ref="H261:H263"/>
    <mergeCell ref="I261:I263"/>
    <mergeCell ref="J261:J263"/>
    <mergeCell ref="K261:K263"/>
    <mergeCell ref="L261:L263"/>
    <mergeCell ref="M261:M263"/>
    <mergeCell ref="E272:M272"/>
    <mergeCell ref="E275:M275"/>
    <mergeCell ref="G279:G282"/>
    <mergeCell ref="H279:H282"/>
    <mergeCell ref="I279:I282"/>
    <mergeCell ref="J279:J282"/>
    <mergeCell ref="K279:K282"/>
    <mergeCell ref="L279:L282"/>
    <mergeCell ref="M279:M282"/>
    <mergeCell ref="E278:M278"/>
    <mergeCell ref="D315:M315"/>
    <mergeCell ref="E316:M316"/>
    <mergeCell ref="D318:F318"/>
    <mergeCell ref="C319:F319"/>
    <mergeCell ref="C320:F320"/>
    <mergeCell ref="E296:M296"/>
    <mergeCell ref="D299:M299"/>
    <mergeCell ref="E303:M303"/>
    <mergeCell ref="D306:F306"/>
    <mergeCell ref="D307:M307"/>
    <mergeCell ref="E308:M308"/>
    <mergeCell ref="D310:M310"/>
    <mergeCell ref="E311:M311"/>
    <mergeCell ref="D314:F314"/>
  </mergeCells>
  <pageMargins left="0.7" right="0.7" top="0.75" bottom="0.75" header="0.3" footer="0.3"/>
  <pageSetup paperSize="9"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10</vt:i4>
      </vt:variant>
      <vt:variant>
        <vt:lpstr>Įvardytieji diapazonai</vt:lpstr>
      </vt:variant>
      <vt:variant>
        <vt:i4>10</vt:i4>
      </vt:variant>
    </vt:vector>
  </HeadingPairs>
  <TitlesOfParts>
    <vt:vector size="20" baseType="lpstr">
      <vt:lpstr>1 programa</vt:lpstr>
      <vt:lpstr>2 programa</vt:lpstr>
      <vt:lpstr>3 programa</vt:lpstr>
      <vt:lpstr>4 programa</vt:lpstr>
      <vt:lpstr>5 programa</vt:lpstr>
      <vt:lpstr>6 programa</vt:lpstr>
      <vt:lpstr>7 programa</vt:lpstr>
      <vt:lpstr>8 programa</vt:lpstr>
      <vt:lpstr>9 programa</vt:lpstr>
      <vt:lpstr>10 programa</vt:lpstr>
      <vt:lpstr>'1 programa'!Print_Area</vt:lpstr>
      <vt:lpstr>'10 programa'!Print_Area</vt:lpstr>
      <vt:lpstr>'2 programa'!Print_Area</vt:lpstr>
      <vt:lpstr>'3 programa'!Print_Area</vt:lpstr>
      <vt:lpstr>'4 programa'!Print_Area</vt:lpstr>
      <vt:lpstr>'5 programa'!Print_Area</vt:lpstr>
      <vt:lpstr>'6 programa'!Print_Area</vt:lpstr>
      <vt:lpstr>'7 programa'!Print_Area</vt:lpstr>
      <vt:lpstr>'8 programa'!Print_Area</vt:lpstr>
      <vt:lpstr>'9 programa'!Print_Area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2023-03-01T08:43:48Z</dcterms:modified>
</cp:coreProperties>
</file>